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123(25) Rectification RR Mansory/Bidding Documents/Final upload/Volume-III/"/>
    </mc:Choice>
  </mc:AlternateContent>
  <xr:revisionPtr revIDLastSave="65" documentId="13_ncr:1_{723F9565-759D-4F7E-8D80-540646B873D2}" xr6:coauthVersionLast="47" xr6:coauthVersionMax="47" xr10:uidLastSave="{36896951-D235-4F64-8C6B-81CF8EC505FE}"/>
  <workbookProtection workbookAlgorithmName="SHA-512" workbookHashValue="5f5asqwygpphArZs3v8xvefdVOpEcVr81uoTpvemKvVFtQ7Osj7QWin6Gdz9nJusUJqg7Go9gPg/AOLRszYFYA==" workbookSaltValue="SQ8ODl04hRhmFpPghcHT7w==" workbookSpinCount="100000" lockStructure="1"/>
  <bookViews>
    <workbookView xWindow="-120" yWindow="-120" windowWidth="29040" windowHeight="15720" tabRatio="942" activeTab="11" xr2:uid="{00000000-000D-0000-FFFF-FFFF00000000}"/>
  </bookViews>
  <sheets>
    <sheet name="Cover" sheetId="2" r:id="rId1"/>
    <sheet name="Names of Bidder" sheetId="3" r:id="rId2"/>
    <sheet name="Attach 3(QR)" sheetId="5" r:id="rId3"/>
    <sheet name="Attach QR" sheetId="6" state="hidden" r:id="rId4"/>
    <sheet name="Attach 4A" sheetId="30" r:id="rId5"/>
    <sheet name="Attach 4" sheetId="11" r:id="rId6"/>
    <sheet name="Attach 5" sheetId="15" r:id="rId7"/>
    <sheet name="Attach 7" sheetId="17" r:id="rId8"/>
    <sheet name="Attach 8" sheetId="38" r:id="rId9"/>
    <sheet name="Attach 9" sheetId="20" r:id="rId10"/>
    <sheet name="Attach 10" sheetId="21" r:id="rId11"/>
    <sheet name="Bid Form 1st Envelope " sheetId="25" r:id="rId12"/>
    <sheet name="N to W" sheetId="26" state="hidden" r:id="rId13"/>
  </sheets>
  <externalReferences>
    <externalReference r:id="rId14"/>
    <externalReference r:id="rId15"/>
    <externalReference r:id="rId16"/>
  </externalReferences>
  <definedNames>
    <definedName name="\A" localSheetId="4">#REF!</definedName>
    <definedName name="\A" localSheetId="8">#REF!</definedName>
    <definedName name="\A">#REF!</definedName>
    <definedName name="\B" localSheetId="4">#REF!</definedName>
    <definedName name="\B" localSheetId="8">#REF!</definedName>
    <definedName name="\B">#REF!</definedName>
    <definedName name="\C" localSheetId="4">#REF!</definedName>
    <definedName name="\C" localSheetId="8">#REF!</definedName>
    <definedName name="\C">#REF!</definedName>
    <definedName name="\M" localSheetId="4">#REF!</definedName>
    <definedName name="\M" localSheetId="8">#REF!</definedName>
    <definedName name="\M">#REF!</definedName>
    <definedName name="\N" localSheetId="4">#REF!</definedName>
    <definedName name="\N" localSheetId="8">#REF!</definedName>
    <definedName name="\N">#REF!</definedName>
    <definedName name="\P" localSheetId="4">#REF!</definedName>
    <definedName name="\P" localSheetId="8">#REF!</definedName>
    <definedName name="\P">#REF!</definedName>
    <definedName name="\R" localSheetId="4">#REF!</definedName>
    <definedName name="\R" localSheetId="8">#REF!</definedName>
    <definedName name="\R">#REF!</definedName>
    <definedName name="\U" localSheetId="4">#REF!</definedName>
    <definedName name="\U" localSheetId="8">#REF!</definedName>
    <definedName name="\U">#REF!</definedName>
    <definedName name="\V" localSheetId="4">#REF!</definedName>
    <definedName name="\V" localSheetId="8">#REF!</definedName>
    <definedName name="\V">#REF!</definedName>
    <definedName name="ab" localSheetId="4">#REF!</definedName>
    <definedName name="ab" localSheetId="8">#REF!</definedName>
    <definedName name="ab">#REF!</definedName>
    <definedName name="BL2A">'Attach QR'!$J$657</definedName>
    <definedName name="BL2A2">'Attach QR'!$J$658</definedName>
    <definedName name="BL2AA">'Attach QR'!$J$657</definedName>
    <definedName name="BL2AAA">'Attach QR'!$J$659</definedName>
    <definedName name="BL2B">'Attach QR'!$K$657</definedName>
    <definedName name="BL2BB">'Attach QR'!$K$658</definedName>
    <definedName name="BL2BBB">'Attach QR'!$K$659</definedName>
    <definedName name="BL2C">'Attach QR'!$L$657</definedName>
    <definedName name="BL2CC">'Attach QR'!$L$658</definedName>
    <definedName name="BL2CCC">'Attach QR'!$L$659</definedName>
    <definedName name="BL3A">'Attach QR'!$J$660</definedName>
    <definedName name="BL3AA">'Attach QR'!$J$661</definedName>
    <definedName name="BL3AAA">'Attach QR'!$J$662</definedName>
    <definedName name="BL3B">'Attach QR'!$K$660</definedName>
    <definedName name="BL3BB">'Attach QR'!$K$661</definedName>
    <definedName name="BL3BBB">'Attach QR'!$K$662</definedName>
    <definedName name="BL3C">'Attach QR'!$L$660</definedName>
    <definedName name="BL3CC">'Attach QR'!$L$661</definedName>
    <definedName name="BL3CCC">'Attach QR'!$L$662</definedName>
    <definedName name="BL4A">'Attach QR'!$J$663</definedName>
    <definedName name="BL4AA">'Attach QR'!$J$664</definedName>
    <definedName name="BL4AAA">'Attach QR'!$J$665</definedName>
    <definedName name="BL4B">'Attach QR'!$K$663</definedName>
    <definedName name="BL4BB">'Attach QR'!$K$664</definedName>
    <definedName name="BL4BBB">'Attach QR'!$K$665</definedName>
    <definedName name="BL4C">'Attach QR'!$L$663</definedName>
    <definedName name="BL4CC">'Attach QR'!$L$664</definedName>
    <definedName name="BL4CCC">'Attach QR'!$L$665</definedName>
    <definedName name="BL5A">'Attach QR'!$J$666</definedName>
    <definedName name="BL5AA">'Attach QR'!$J$667</definedName>
    <definedName name="BL5AAA">'Attach QR'!$J$668</definedName>
    <definedName name="BL5B">'Attach QR'!$K$666</definedName>
    <definedName name="BL5BB">'Attach QR'!$K$667</definedName>
    <definedName name="BL5BBB">'Attach QR'!$K$668</definedName>
    <definedName name="BL5C">'Attach QR'!$L$666</definedName>
    <definedName name="BL5CC">'Attach QR'!$L$667</definedName>
    <definedName name="BL5CCC">'Attach QR'!$L$668</definedName>
    <definedName name="CAPA1" localSheetId="4">'Attach QR'!#REF!</definedName>
    <definedName name="CAPA1" localSheetId="8">'Attach QR'!#REF!</definedName>
    <definedName name="CAPA1">'Attach QR'!#REF!</definedName>
    <definedName name="CAPA11" localSheetId="4">'Attach QR'!#REF!</definedName>
    <definedName name="CAPA11" localSheetId="8">'Attach QR'!#REF!</definedName>
    <definedName name="CAPA11">'Attach QR'!#REF!</definedName>
    <definedName name="CAPA111" localSheetId="4">'Attach QR'!#REF!</definedName>
    <definedName name="CAPA111" localSheetId="8">'Attach QR'!#REF!</definedName>
    <definedName name="CAPA111">'Attach QR'!#REF!</definedName>
    <definedName name="CAPA2" localSheetId="4">'Attach QR'!#REF!</definedName>
    <definedName name="CAPA2" localSheetId="8">'Attach QR'!#REF!</definedName>
    <definedName name="CAPA2">'Attach QR'!#REF!</definedName>
    <definedName name="CAPA22" localSheetId="4">'Attach QR'!#REF!</definedName>
    <definedName name="CAPA22" localSheetId="8">'Attach QR'!#REF!</definedName>
    <definedName name="CAPA22">'Attach QR'!#REF!</definedName>
    <definedName name="CAPA222" localSheetId="4">'Attach QR'!#REF!</definedName>
    <definedName name="CAPA222" localSheetId="8">'Attach QR'!#REF!</definedName>
    <definedName name="CAPA222">'Attach QR'!#REF!</definedName>
    <definedName name="CAPA3" localSheetId="4">'Attach QR'!#REF!</definedName>
    <definedName name="CAPA3" localSheetId="8">'Attach QR'!#REF!</definedName>
    <definedName name="CAPA3">'Attach QR'!#REF!</definedName>
    <definedName name="CAPA33" localSheetId="4">'Attach QR'!#REF!</definedName>
    <definedName name="CAPA33" localSheetId="8">'Attach QR'!#REF!</definedName>
    <definedName name="CAPA33">'Attach QR'!#REF!</definedName>
    <definedName name="CAPA333" localSheetId="4">'Attach QR'!#REF!</definedName>
    <definedName name="CAPA333" localSheetId="8">'Attach QR'!#REF!</definedName>
    <definedName name="CAPA333">'Attach QR'!#REF!</definedName>
    <definedName name="CAPA4" localSheetId="4">'Attach QR'!#REF!</definedName>
    <definedName name="CAPA4" localSheetId="8">'Attach QR'!#REF!</definedName>
    <definedName name="CAPA4">'Attach QR'!#REF!</definedName>
    <definedName name="CAPA44" localSheetId="4">'Attach QR'!#REF!</definedName>
    <definedName name="CAPA44" localSheetId="8">'Attach QR'!#REF!</definedName>
    <definedName name="CAPA44">'Attach QR'!#REF!</definedName>
    <definedName name="CAPA444" localSheetId="4">'Attach QR'!#REF!</definedName>
    <definedName name="CAPA444" localSheetId="8">'Attach QR'!#REF!</definedName>
    <definedName name="CAPA444">'Attach QR'!#REF!</definedName>
    <definedName name="CAPA7" localSheetId="4">'Attach QR'!#REF!</definedName>
    <definedName name="CAPA7" localSheetId="8">'Attach QR'!#REF!</definedName>
    <definedName name="CAPA7">'Attach QR'!#REF!</definedName>
    <definedName name="CAPA77" localSheetId="4">'Attach QR'!#REF!</definedName>
    <definedName name="CAPA77" localSheetId="8">'Attach QR'!#REF!</definedName>
    <definedName name="CAPA77">'Attach QR'!#REF!</definedName>
    <definedName name="CAPA777" localSheetId="4">'Attach QR'!#REF!</definedName>
    <definedName name="CAPA777" localSheetId="8">'Attach QR'!#REF!</definedName>
    <definedName name="CAPA777">'Attach QR'!#REF!</definedName>
    <definedName name="LA" localSheetId="4">#REF!</definedName>
    <definedName name="LA" localSheetId="8">#REF!</definedName>
    <definedName name="LA">#REF!</definedName>
    <definedName name="logo1">"Picture 7"</definedName>
    <definedName name="MANU1">'Attach QR'!$H$395</definedName>
    <definedName name="MANU11">'Attach QR'!$H$396</definedName>
    <definedName name="MANU111">'Attach QR'!$H$397</definedName>
    <definedName name="MANU2">'Attach QR'!$H$432</definedName>
    <definedName name="MANU22">'Attach QR'!$H$433</definedName>
    <definedName name="MANU222">'Attach QR'!$H$434</definedName>
    <definedName name="MANU3" localSheetId="4">'Attach QR'!#REF!</definedName>
    <definedName name="MANU3" localSheetId="8">'Attach QR'!#REF!</definedName>
    <definedName name="MANU3">'Attach QR'!#REF!</definedName>
    <definedName name="MANU33" localSheetId="4">'Attach QR'!#REF!</definedName>
    <definedName name="MANU33" localSheetId="8">'Attach QR'!#REF!</definedName>
    <definedName name="MANU33">'Attach QR'!#REF!</definedName>
    <definedName name="MANU333" localSheetId="4">'Attach QR'!#REF!</definedName>
    <definedName name="MANU333" localSheetId="8">'Attach QR'!#REF!</definedName>
    <definedName name="MANU333">'Attach QR'!#REF!</definedName>
    <definedName name="MANU4" localSheetId="4">'Attach QR'!#REF!</definedName>
    <definedName name="MANU4" localSheetId="8">'Attach QR'!#REF!</definedName>
    <definedName name="MANU4">'Attach QR'!#REF!</definedName>
    <definedName name="MANU44" localSheetId="4">'Attach QR'!#REF!</definedName>
    <definedName name="MANU44" localSheetId="8">'Attach QR'!#REF!</definedName>
    <definedName name="MANU44">'Attach QR'!#REF!</definedName>
    <definedName name="MANU444" localSheetId="4">'Attach QR'!#REF!</definedName>
    <definedName name="MANU444" localSheetId="8">'Attach QR'!#REF!</definedName>
    <definedName name="MANU444">'Attach QR'!#REF!</definedName>
    <definedName name="MANU5" localSheetId="4">'Attach QR'!#REF!</definedName>
    <definedName name="MANU5" localSheetId="8">'Attach QR'!#REF!</definedName>
    <definedName name="MANU5">'Attach QR'!#REF!</definedName>
    <definedName name="MANU55" localSheetId="4">'Attach QR'!#REF!</definedName>
    <definedName name="MANU55" localSheetId="8">'Attach QR'!#REF!</definedName>
    <definedName name="MANU55">'Attach QR'!#REF!</definedName>
    <definedName name="MANU555" localSheetId="4">'Attach QR'!#REF!</definedName>
    <definedName name="MANU555" localSheetId="8">'Attach QR'!#REF!</definedName>
    <definedName name="MANU555">'Attach QR'!#REF!</definedName>
    <definedName name="PATH1" localSheetId="4">'Attach QR'!#REF!</definedName>
    <definedName name="PATH1" localSheetId="8">'Attach QR'!#REF!</definedName>
    <definedName name="PATH1">'Attach QR'!#REF!</definedName>
    <definedName name="PATH11" localSheetId="4">'Attach QR'!#REF!</definedName>
    <definedName name="PATH11" localSheetId="8">'Attach QR'!#REF!</definedName>
    <definedName name="PATH11">'Attach QR'!#REF!</definedName>
    <definedName name="PATH111" localSheetId="4">'Attach QR'!#REF!</definedName>
    <definedName name="PATH111" localSheetId="8">'Attach QR'!#REF!</definedName>
    <definedName name="PATH111">'Attach QR'!#REF!</definedName>
    <definedName name="PATH2" localSheetId="4">'Attach QR'!#REF!</definedName>
    <definedName name="PATH2" localSheetId="8">'Attach QR'!#REF!</definedName>
    <definedName name="PATH2">'Attach QR'!#REF!</definedName>
    <definedName name="PATH22" localSheetId="4">'Attach QR'!#REF!</definedName>
    <definedName name="PATH22" localSheetId="8">'Attach QR'!#REF!</definedName>
    <definedName name="PATH22">'Attach QR'!#REF!</definedName>
    <definedName name="PATH222" localSheetId="4">'Attach QR'!#REF!</definedName>
    <definedName name="PATH222" localSheetId="8">'Attach QR'!#REF!</definedName>
    <definedName name="PATH222">'Attach QR'!#REF!</definedName>
    <definedName name="PATH3">'Attach QR'!$G$329</definedName>
    <definedName name="PATH33">'Attach QR'!$G$330</definedName>
    <definedName name="PATH333">'Attach QR'!$G$328</definedName>
    <definedName name="PATH4">'Attach QR'!$I$329</definedName>
    <definedName name="PATH44">'Attach QR'!$I$330</definedName>
    <definedName name="PATH444">'Attach QR'!$I$328</definedName>
    <definedName name="PATH5" localSheetId="4">'Attach QR'!#REF!</definedName>
    <definedName name="PATH5" localSheetId="8">'Attach QR'!#REF!</definedName>
    <definedName name="PATH5">'Attach QR'!#REF!</definedName>
    <definedName name="PATH55" localSheetId="4">'Attach QR'!#REF!</definedName>
    <definedName name="PATH55" localSheetId="8">'Attach QR'!#REF!</definedName>
    <definedName name="PATH55">'Attach QR'!#REF!</definedName>
    <definedName name="PATH555" localSheetId="4">'Attach QR'!#REF!</definedName>
    <definedName name="PATH555" localSheetId="8">'Attach QR'!#REF!</definedName>
    <definedName name="PATH555">'Attach QR'!#REF!</definedName>
    <definedName name="PATHAR1">'Attach QR'!$AO$625</definedName>
    <definedName name="PATHAR2">'Attach QR'!$AO$626</definedName>
    <definedName name="PATHAR3">'Attach QR'!$AO$627</definedName>
    <definedName name="PATHJV1" localSheetId="4">'Attach QR'!#REF!</definedName>
    <definedName name="PATHJV1" localSheetId="8">'Attach QR'!#REF!</definedName>
    <definedName name="PATHJV1">'Attach QR'!#REF!</definedName>
    <definedName name="PATHJV11" localSheetId="4">'Attach QR'!#REF!</definedName>
    <definedName name="PATHJV11" localSheetId="8">'Attach QR'!#REF!</definedName>
    <definedName name="PATHJV11">'Attach QR'!#REF!</definedName>
    <definedName name="PATHJV111" localSheetId="4">'Attach QR'!#REF!</definedName>
    <definedName name="PATHJV111" localSheetId="8">'Attach QR'!#REF!</definedName>
    <definedName name="PATHJV111">'Attach QR'!#REF!</definedName>
    <definedName name="PATHJV2" localSheetId="4">'Attach QR'!#REF!</definedName>
    <definedName name="PATHJV2" localSheetId="8">'Attach QR'!#REF!</definedName>
    <definedName name="PATHJV2">'Attach QR'!#REF!</definedName>
    <definedName name="PATHJV22" localSheetId="4">'Attach QR'!#REF!</definedName>
    <definedName name="PATHJV22" localSheetId="8">'Attach QR'!#REF!</definedName>
    <definedName name="PATHJV22">'Attach QR'!#REF!</definedName>
    <definedName name="PATHJV222" localSheetId="4">'Attach QR'!#REF!</definedName>
    <definedName name="PATHJV222" localSheetId="8">'Attach QR'!#REF!</definedName>
    <definedName name="PATHJV222">'Attach QR'!#REF!</definedName>
    <definedName name="PATHJV3" localSheetId="4">'Attach QR'!#REF!</definedName>
    <definedName name="PATHJV3" localSheetId="8">'Attach QR'!#REF!</definedName>
    <definedName name="PATHJV3">'Attach QR'!#REF!</definedName>
    <definedName name="PATHJV33" localSheetId="4">'Attach QR'!#REF!</definedName>
    <definedName name="PATHJV33" localSheetId="8">'Attach QR'!#REF!</definedName>
    <definedName name="PATHJV33">'Attach QR'!#REF!</definedName>
    <definedName name="PATHJV333" localSheetId="4">'Attach QR'!#REF!</definedName>
    <definedName name="PATHJV333" localSheetId="8">'Attach QR'!#REF!</definedName>
    <definedName name="PATHJV333">'Attach QR'!#REF!</definedName>
    <definedName name="PATHJVPR1">'Attach QR'!$K$654</definedName>
    <definedName name="PATHJVPR11">'Attach QR'!$K$655</definedName>
    <definedName name="PATHJVPR111">'Attach QR'!$K$656</definedName>
    <definedName name="PATHJVPR2">'Attach QR'!$L$654</definedName>
    <definedName name="PATHJVPR22">'Attach QR'!$L$655</definedName>
    <definedName name="PATHJVPR222">'Attach QR'!$L$656</definedName>
    <definedName name="PATHLA1" localSheetId="4">'Attach QR'!#REF!</definedName>
    <definedName name="PATHLA1" localSheetId="8">'Attach QR'!#REF!</definedName>
    <definedName name="PATHLA1">'Attach QR'!#REF!</definedName>
    <definedName name="PATHLA2" localSheetId="4">'Attach QR'!#REF!</definedName>
    <definedName name="PATHLA2" localSheetId="8">'Attach QR'!#REF!</definedName>
    <definedName name="PATHLA2">'Attach QR'!#REF!</definedName>
    <definedName name="PATHLA3" localSheetId="4">'Attach QR'!#REF!</definedName>
    <definedName name="PATHLA3" localSheetId="8">'Attach QR'!#REF!</definedName>
    <definedName name="PATHLA3">'Attach QR'!#REF!</definedName>
    <definedName name="PATHLP1">'Attach QR'!$J$654</definedName>
    <definedName name="PATHLP2">'Attach QR'!$J$655</definedName>
    <definedName name="PATHLP3">'Attach QR'!$J$656</definedName>
    <definedName name="PATHPR1">'Attach QR'!$K$654</definedName>
    <definedName name="PATHPR2">'Attach QR'!$K$655</definedName>
    <definedName name="_xlnm.Print_Area" localSheetId="10">'Attach 10'!$A$1:$L$98</definedName>
    <definedName name="_xlnm.Print_Area" localSheetId="2">'Attach 3(QR)'!$A$1:$E$25</definedName>
    <definedName name="_xlnm.Print_Area" localSheetId="5">'Attach 4'!$A$1:$E$49</definedName>
    <definedName name="_xlnm.Print_Area" localSheetId="4">'Attach 4A'!$A$1:$E$32</definedName>
    <definedName name="_xlnm.Print_Area" localSheetId="6">'Attach 5'!$A$1:$E$35</definedName>
    <definedName name="_xlnm.Print_Area" localSheetId="7">'Attach 7'!$A$1:$E$26</definedName>
    <definedName name="_xlnm.Print_Area" localSheetId="8">'Attach 8'!$A$1:$I$50</definedName>
    <definedName name="_xlnm.Print_Area" localSheetId="9">'Attach 9'!$A$1:$E$83</definedName>
    <definedName name="_xlnm.Print_Area" localSheetId="3">'Attach QR'!$A$1:$E$203</definedName>
    <definedName name="_xlnm.Print_Area" localSheetId="11">'Bid Form 1st Envelope '!$A$1:$F$100</definedName>
    <definedName name="_xlnm.Print_Area" localSheetId="0">Cover!$A$1:$F$26</definedName>
    <definedName name="_xlnm.Print_Area" localSheetId="1">'Names of Bidder'!$B$1:$D$21</definedName>
    <definedName name="_xlnm.Recorder" localSheetId="4">#REF!</definedName>
    <definedName name="_xlnm.Recorder" localSheetId="8">#REF!</definedName>
    <definedName name="_xlnm.Recorder">#REF!</definedName>
    <definedName name="TEST" localSheetId="4">#REF!</definedName>
    <definedName name="TEST" localSheetId="8">#REF!</definedName>
    <definedName name="TEST">#REF!</definedName>
    <definedName name="TO" localSheetId="4">#REF!</definedName>
    <definedName name="TO" localSheetId="8">#REF!</definedName>
    <definedName name="TO">#REF!</definedName>
    <definedName name="Z_0E3D301D_E03B_4B92_8B58_0C87959E7F62_.wvu.Cols" localSheetId="5" hidden="1">'Attach 4'!$H:$H</definedName>
    <definedName name="Z_0E3D301D_E03B_4B92_8B58_0C87959E7F62_.wvu.Cols" localSheetId="4" hidden="1">'Attach 4A'!$H:$H</definedName>
    <definedName name="Z_0E3D301D_E03B_4B92_8B58_0C87959E7F62_.wvu.Cols" localSheetId="9" hidden="1">'Attach 9'!$H:$H</definedName>
    <definedName name="Z_0E3D301D_E03B_4B92_8B58_0C87959E7F62_.wvu.Cols" localSheetId="3" hidden="1">'Attach QR'!$J:$L,'Attach QR'!$R:$S,'Attach QR'!$U:$AW</definedName>
    <definedName name="Z_0E3D301D_E03B_4B92_8B58_0C87959E7F62_.wvu.PrintArea" localSheetId="10" hidden="1">'Attach 10'!$A$1:$L$99</definedName>
    <definedName name="Z_0E3D301D_E03B_4B92_8B58_0C87959E7F62_.wvu.PrintArea" localSheetId="2" hidden="1">'Attach 3(QR)'!$A$1:$E$29</definedName>
    <definedName name="Z_0E3D301D_E03B_4B92_8B58_0C87959E7F62_.wvu.PrintArea" localSheetId="5" hidden="1">'Attach 4'!$A$1:$E$28</definedName>
    <definedName name="Z_0E3D301D_E03B_4B92_8B58_0C87959E7F62_.wvu.PrintArea" localSheetId="4" hidden="1">'Attach 4A'!$A$1:$E$33</definedName>
    <definedName name="Z_0E3D301D_E03B_4B92_8B58_0C87959E7F62_.wvu.PrintArea" localSheetId="6" hidden="1">'Attach 5'!$A$1:$E$36</definedName>
    <definedName name="Z_0E3D301D_E03B_4B92_8B58_0C87959E7F62_.wvu.PrintArea" localSheetId="7" hidden="1">'Attach 7'!$A$1:$E$29</definedName>
    <definedName name="Z_0E3D301D_E03B_4B92_8B58_0C87959E7F62_.wvu.PrintArea" localSheetId="8" hidden="1">'Attach 8'!$A$1:$E$52</definedName>
    <definedName name="Z_0E3D301D_E03B_4B92_8B58_0C87959E7F62_.wvu.PrintArea" localSheetId="9" hidden="1">'Attach 9'!$A$1:$E$83</definedName>
    <definedName name="Z_0E3D301D_E03B_4B92_8B58_0C87959E7F62_.wvu.PrintArea" localSheetId="3" hidden="1">'Attach QR'!$A$1:$I$673</definedName>
    <definedName name="Z_0E3D301D_E03B_4B92_8B58_0C87959E7F62_.wvu.PrintArea" localSheetId="11" hidden="1">'Bid Form 1st Envelope '!$A$1:$F$100</definedName>
    <definedName name="Z_0E3D301D_E03B_4B92_8B58_0C87959E7F62_.wvu.PrintArea" localSheetId="1" hidden="1">'Names of Bidder'!$B$1:$D$21</definedName>
    <definedName name="Z_0E3D301D_E03B_4B92_8B58_0C87959E7F62_.wvu.Rows" localSheetId="9" hidden="1">'Attach 9'!$15:$15</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5" hidden="1">'Attach 4'!$H:$H</definedName>
    <definedName name="Z_0FD57552_2BEC_46C5_9782_073911F63806_.wvu.Cols" localSheetId="4" hidden="1">'Attach 4A'!$H:$H</definedName>
    <definedName name="Z_0FD57552_2BEC_46C5_9782_073911F63806_.wvu.Cols" localSheetId="9" hidden="1">'Attach 9'!$H:$H</definedName>
    <definedName name="Z_0FD57552_2BEC_46C5_9782_073911F63806_.wvu.Cols" localSheetId="3" hidden="1">'Attach QR'!$J:$L,'Attach QR'!$R:$S,'Attach QR'!$U:$AW</definedName>
    <definedName name="Z_0FD57552_2BEC_46C5_9782_073911F63806_.wvu.PrintArea" localSheetId="10" hidden="1">'Attach 10'!$A$1:$L$99</definedName>
    <definedName name="Z_0FD57552_2BEC_46C5_9782_073911F63806_.wvu.PrintArea" localSheetId="2" hidden="1">'Attach 3(QR)'!$A$1:$E$29</definedName>
    <definedName name="Z_0FD57552_2BEC_46C5_9782_073911F63806_.wvu.PrintArea" localSheetId="5" hidden="1">'Attach 4'!$A$1:$E$28</definedName>
    <definedName name="Z_0FD57552_2BEC_46C5_9782_073911F63806_.wvu.PrintArea" localSheetId="4" hidden="1">'Attach 4A'!$A$1:$E$33</definedName>
    <definedName name="Z_0FD57552_2BEC_46C5_9782_073911F63806_.wvu.PrintArea" localSheetId="6" hidden="1">'Attach 5'!$A$1:$E$36</definedName>
    <definedName name="Z_0FD57552_2BEC_46C5_9782_073911F63806_.wvu.PrintArea" localSheetId="7" hidden="1">'Attach 7'!$A$1:$E$29</definedName>
    <definedName name="Z_0FD57552_2BEC_46C5_9782_073911F63806_.wvu.PrintArea" localSheetId="8" hidden="1">'Attach 8'!$A$1:$E$52</definedName>
    <definedName name="Z_0FD57552_2BEC_46C5_9782_073911F63806_.wvu.PrintArea" localSheetId="9" hidden="1">'Attach 9'!$A$1:$E$83</definedName>
    <definedName name="Z_0FD57552_2BEC_46C5_9782_073911F63806_.wvu.PrintArea" localSheetId="3" hidden="1">'Attach QR'!$A$1:$I$673</definedName>
    <definedName name="Z_0FD57552_2BEC_46C5_9782_073911F63806_.wvu.PrintArea" localSheetId="11" hidden="1">'Bid Form 1st Envelope '!$A$1:$F$100</definedName>
    <definedName name="Z_0FD57552_2BEC_46C5_9782_073911F63806_.wvu.PrintArea" localSheetId="1" hidden="1">'Names of Bidder'!$B$1:$D$21</definedName>
    <definedName name="Z_0FD57552_2BEC_46C5_9782_073911F63806_.wvu.Rows" localSheetId="9" hidden="1">'Attach 9'!$15:$15</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31C9BD41_85AC_49F8_A4C5_D341A7DF9809_.wvu.Cols" localSheetId="5" hidden="1">'Attach 4'!$H:$H</definedName>
    <definedName name="Z_31C9BD41_85AC_49F8_A4C5_D341A7DF9809_.wvu.Cols" localSheetId="4" hidden="1">'Attach 4A'!$H:$H</definedName>
    <definedName name="Z_31C9BD41_85AC_49F8_A4C5_D341A7DF9809_.wvu.Cols" localSheetId="9" hidden="1">'Attach 9'!$H:$H</definedName>
    <definedName name="Z_31C9BD41_85AC_49F8_A4C5_D341A7DF9809_.wvu.Cols" localSheetId="3" hidden="1">'Attach QR'!$J:$L,'Attach QR'!$R:$S,'Attach QR'!$U:$AW</definedName>
    <definedName name="Z_31C9BD41_85AC_49F8_A4C5_D341A7DF9809_.wvu.PrintArea" localSheetId="10" hidden="1">'Attach 10'!$A$1:$L$99</definedName>
    <definedName name="Z_31C9BD41_85AC_49F8_A4C5_D341A7DF9809_.wvu.PrintArea" localSheetId="2" hidden="1">'Attach 3(QR)'!$A$1:$E$29</definedName>
    <definedName name="Z_31C9BD41_85AC_49F8_A4C5_D341A7DF9809_.wvu.PrintArea" localSheetId="5" hidden="1">'Attach 4'!$A$1:$E$28</definedName>
    <definedName name="Z_31C9BD41_85AC_49F8_A4C5_D341A7DF9809_.wvu.PrintArea" localSheetId="4" hidden="1">'Attach 4A'!$A$1:$E$33</definedName>
    <definedName name="Z_31C9BD41_85AC_49F8_A4C5_D341A7DF9809_.wvu.PrintArea" localSheetId="6" hidden="1">'Attach 5'!$A$1:$E$36</definedName>
    <definedName name="Z_31C9BD41_85AC_49F8_A4C5_D341A7DF9809_.wvu.PrintArea" localSheetId="7" hidden="1">'Attach 7'!$A$1:$E$29</definedName>
    <definedName name="Z_31C9BD41_85AC_49F8_A4C5_D341A7DF9809_.wvu.PrintArea" localSheetId="8" hidden="1">'Attach 8'!$A$1:$E$52</definedName>
    <definedName name="Z_31C9BD41_85AC_49F8_A4C5_D341A7DF9809_.wvu.PrintArea" localSheetId="9" hidden="1">'Attach 9'!$A$1:$E$83</definedName>
    <definedName name="Z_31C9BD41_85AC_49F8_A4C5_D341A7DF9809_.wvu.PrintArea" localSheetId="3" hidden="1">'Attach QR'!$A$1:$I$673</definedName>
    <definedName name="Z_31C9BD41_85AC_49F8_A4C5_D341A7DF9809_.wvu.PrintArea" localSheetId="11" hidden="1">'Bid Form 1st Envelope '!$A$1:$F$100</definedName>
    <definedName name="Z_31C9BD41_85AC_49F8_A4C5_D341A7DF9809_.wvu.PrintArea" localSheetId="1" hidden="1">'Names of Bidder'!$B$1:$D$21</definedName>
    <definedName name="Z_31C9BD41_85AC_49F8_A4C5_D341A7DF9809_.wvu.Rows" localSheetId="9" hidden="1">'Attach 9'!$15:$15</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5" hidden="1">'Attach 4'!$H:$H</definedName>
    <definedName name="Z_43BCBF1E_CDCF_4541_8D79_87EDCECBC1FD_.wvu.Cols" localSheetId="4" hidden="1">'Attach 4A'!$H:$H</definedName>
    <definedName name="Z_43BCBF1E_CDCF_4541_8D79_87EDCECBC1FD_.wvu.Cols" localSheetId="9" hidden="1">'Attach 9'!$H:$H</definedName>
    <definedName name="Z_43BCBF1E_CDCF_4541_8D79_87EDCECBC1FD_.wvu.PrintArea" localSheetId="10" hidden="1">'Attach 10'!$A$1:$L$99</definedName>
    <definedName name="Z_43BCBF1E_CDCF_4541_8D79_87EDCECBC1FD_.wvu.PrintArea" localSheetId="2" hidden="1">'Attach 3(QR)'!$A$1:$E$29</definedName>
    <definedName name="Z_43BCBF1E_CDCF_4541_8D79_87EDCECBC1FD_.wvu.PrintArea" localSheetId="5" hidden="1">'Attach 4'!$A$1:$E$50</definedName>
    <definedName name="Z_43BCBF1E_CDCF_4541_8D79_87EDCECBC1FD_.wvu.PrintArea" localSheetId="4" hidden="1">'Attach 4A'!$A$1:$E$33</definedName>
    <definedName name="Z_43BCBF1E_CDCF_4541_8D79_87EDCECBC1FD_.wvu.PrintArea" localSheetId="6" hidden="1">'Attach 5'!$A$1:$E$36</definedName>
    <definedName name="Z_43BCBF1E_CDCF_4541_8D79_87EDCECBC1FD_.wvu.PrintArea" localSheetId="7" hidden="1">'Attach 7'!$A$1:$E$29</definedName>
    <definedName name="Z_43BCBF1E_CDCF_4541_8D79_87EDCECBC1FD_.wvu.PrintArea" localSheetId="8" hidden="1">'Attach 8'!$A$1:$E$52</definedName>
    <definedName name="Z_43BCBF1E_CDCF_4541_8D79_87EDCECBC1FD_.wvu.PrintArea" localSheetId="9" hidden="1">'Attach 9'!$A$1:$E$84</definedName>
    <definedName name="Z_43BCBF1E_CDCF_4541_8D79_87EDCECBC1FD_.wvu.PrintArea" localSheetId="11" hidden="1">'Bid Form 1st Envelope '!$A$1:$F$100</definedName>
    <definedName name="Z_43BCBF1E_CDCF_4541_8D79_87EDCECBC1FD_.wvu.PrintArea" localSheetId="1" hidden="1">'Names of Bidder'!$B$1:$D$21</definedName>
    <definedName name="Z_43BCBF1E_CDCF_4541_8D79_87EDCECBC1FD_.wvu.Rows" localSheetId="9" hidden="1">'Attach 9'!$12:$13,'Attach 9'!$15:$15</definedName>
    <definedName name="Z_494F6778_23FE_4AAC_B37D_6C7543FC13B9_.wvu.Cols" localSheetId="5" hidden="1">'Attach 4'!$H:$H</definedName>
    <definedName name="Z_494F6778_23FE_4AAC_B37D_6C7543FC13B9_.wvu.Cols" localSheetId="4" hidden="1">'Attach 4A'!$H:$H</definedName>
    <definedName name="Z_494F6778_23FE_4AAC_B37D_6C7543FC13B9_.wvu.Cols" localSheetId="9" hidden="1">'Attach 9'!$H:$H</definedName>
    <definedName name="Z_494F6778_23FE_4AAC_B37D_6C7543FC13B9_.wvu.Cols" localSheetId="3" hidden="1">'Attach QR'!$J:$L</definedName>
    <definedName name="Z_494F6778_23FE_4AAC_B37D_6C7543FC13B9_.wvu.PrintArea" localSheetId="10" hidden="1">'Attach 10'!$A$1:$L$99</definedName>
    <definedName name="Z_494F6778_23FE_4AAC_B37D_6C7543FC13B9_.wvu.PrintArea" localSheetId="2" hidden="1">'Attach 3(QR)'!$A$1:$E$29</definedName>
    <definedName name="Z_494F6778_23FE_4AAC_B37D_6C7543FC13B9_.wvu.PrintArea" localSheetId="5" hidden="1">'Attach 4'!$A$1:$E$50</definedName>
    <definedName name="Z_494F6778_23FE_4AAC_B37D_6C7543FC13B9_.wvu.PrintArea" localSheetId="4" hidden="1">'Attach 4A'!$A$1:$E$33</definedName>
    <definedName name="Z_494F6778_23FE_4AAC_B37D_6C7543FC13B9_.wvu.PrintArea" localSheetId="6" hidden="1">'Attach 5'!$A$1:$E$36</definedName>
    <definedName name="Z_494F6778_23FE_4AAC_B37D_6C7543FC13B9_.wvu.PrintArea" localSheetId="7" hidden="1">'Attach 7'!$A$1:$E$29</definedName>
    <definedName name="Z_494F6778_23FE_4AAC_B37D_6C7543FC13B9_.wvu.PrintArea" localSheetId="8" hidden="1">'Attach 8'!$A$1:$E$52</definedName>
    <definedName name="Z_494F6778_23FE_4AAC_B37D_6C7543FC13B9_.wvu.PrintArea" localSheetId="9" hidden="1">'Attach 9'!$A$1:$E$83</definedName>
    <definedName name="Z_494F6778_23FE_4AAC_B37D_6C7543FC13B9_.wvu.PrintArea" localSheetId="3" hidden="1">'Attach QR'!$A$1:$I$673</definedName>
    <definedName name="Z_494F6778_23FE_4AAC_B37D_6C7543FC13B9_.wvu.PrintArea" localSheetId="11" hidden="1">'Bid Form 1st Envelope '!$A$1:$F$100</definedName>
    <definedName name="Z_494F6778_23FE_4AAC_B37D_6C7543FC13B9_.wvu.PrintArea" localSheetId="1" hidden="1">'Names of Bidder'!$B$1:$D$21</definedName>
    <definedName name="Z_494F6778_23FE_4AAC_B37D_6C7543FC13B9_.wvu.Rows" localSheetId="9" hidden="1">'Attach 9'!$15:$15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5" hidden="1">'Attach 4'!$H:$H</definedName>
    <definedName name="Z_705A993D_5DF6_4963_9DB5_8F89E6445EBA_.wvu.Cols" localSheetId="4" hidden="1">'Attach 4A'!$H:$H</definedName>
    <definedName name="Z_705A993D_5DF6_4963_9DB5_8F89E6445EBA_.wvu.Cols" localSheetId="9" hidden="1">'Attach 9'!$H:$H</definedName>
    <definedName name="Z_705A993D_5DF6_4963_9DB5_8F89E6445EBA_.wvu.Cols" localSheetId="3" hidden="1">'Attach QR'!$J:$L,'Attach QR'!$R:$S,'Attach QR'!$U:$AW</definedName>
    <definedName name="Z_705A993D_5DF6_4963_9DB5_8F89E6445EBA_.wvu.PrintArea" localSheetId="10" hidden="1">'Attach 10'!$A$1:$L$99</definedName>
    <definedName name="Z_705A993D_5DF6_4963_9DB5_8F89E6445EBA_.wvu.PrintArea" localSheetId="2" hidden="1">'Attach 3(QR)'!$A$1:$E$29</definedName>
    <definedName name="Z_705A993D_5DF6_4963_9DB5_8F89E6445EBA_.wvu.PrintArea" localSheetId="5" hidden="1">'Attach 4'!$A$1:$E$28</definedName>
    <definedName name="Z_705A993D_5DF6_4963_9DB5_8F89E6445EBA_.wvu.PrintArea" localSheetId="4" hidden="1">'Attach 4A'!$A$1:$E$33</definedName>
    <definedName name="Z_705A993D_5DF6_4963_9DB5_8F89E6445EBA_.wvu.PrintArea" localSheetId="6" hidden="1">'Attach 5'!$A$1:$E$36</definedName>
    <definedName name="Z_705A993D_5DF6_4963_9DB5_8F89E6445EBA_.wvu.PrintArea" localSheetId="7" hidden="1">'Attach 7'!$A$1:$E$29</definedName>
    <definedName name="Z_705A993D_5DF6_4963_9DB5_8F89E6445EBA_.wvu.PrintArea" localSheetId="8" hidden="1">'Attach 8'!$A$1:$E$52</definedName>
    <definedName name="Z_705A993D_5DF6_4963_9DB5_8F89E6445EBA_.wvu.PrintArea" localSheetId="9" hidden="1">'Attach 9'!$A$1:$E$83</definedName>
    <definedName name="Z_705A993D_5DF6_4963_9DB5_8F89E6445EBA_.wvu.PrintArea" localSheetId="3" hidden="1">'Attach QR'!$A$1:$I$673</definedName>
    <definedName name="Z_705A993D_5DF6_4963_9DB5_8F89E6445EBA_.wvu.PrintArea" localSheetId="11" hidden="1">'Bid Form 1st Envelope '!$A$1:$F$100</definedName>
    <definedName name="Z_705A993D_5DF6_4963_9DB5_8F89E6445EBA_.wvu.PrintArea" localSheetId="1" hidden="1">'Names of Bidder'!$B$1:$D$21</definedName>
    <definedName name="Z_705A993D_5DF6_4963_9DB5_8F89E6445EBA_.wvu.Rows" localSheetId="9" hidden="1">'Attach 9'!$15:$15</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5" hidden="1">'Attach 4'!$H:$H</definedName>
    <definedName name="Z_7A9EA6D6_4DDF_43D9_92E6_C6AFAD14E266_.wvu.Cols" localSheetId="4" hidden="1">'Attach 4A'!$H:$H</definedName>
    <definedName name="Z_7A9EA6D6_4DDF_43D9_92E6_C6AFAD14E266_.wvu.Cols" localSheetId="9" hidden="1">'Attach 9'!$H:$H</definedName>
    <definedName name="Z_7A9EA6D6_4DDF_43D9_92E6_C6AFAD14E266_.wvu.Cols" localSheetId="3" hidden="1">'Attach QR'!$J:$L,'Attach QR'!$R:$S,'Attach QR'!$U:$AW</definedName>
    <definedName name="Z_7A9EA6D6_4DDF_43D9_92E6_C6AFAD14E266_.wvu.PrintArea" localSheetId="10" hidden="1">'Attach 10'!$A$1:$L$99</definedName>
    <definedName name="Z_7A9EA6D6_4DDF_43D9_92E6_C6AFAD14E266_.wvu.PrintArea" localSheetId="2" hidden="1">'Attach 3(QR)'!$A$1:$E$29</definedName>
    <definedName name="Z_7A9EA6D6_4DDF_43D9_92E6_C6AFAD14E266_.wvu.PrintArea" localSheetId="5" hidden="1">'Attach 4'!$A$1:$E$28</definedName>
    <definedName name="Z_7A9EA6D6_4DDF_43D9_92E6_C6AFAD14E266_.wvu.PrintArea" localSheetId="4" hidden="1">'Attach 4A'!$A$1:$E$33</definedName>
    <definedName name="Z_7A9EA6D6_4DDF_43D9_92E6_C6AFAD14E266_.wvu.PrintArea" localSheetId="6" hidden="1">'Attach 5'!$A$1:$E$36</definedName>
    <definedName name="Z_7A9EA6D6_4DDF_43D9_92E6_C6AFAD14E266_.wvu.PrintArea" localSheetId="7" hidden="1">'Attach 7'!$A$1:$E$29</definedName>
    <definedName name="Z_7A9EA6D6_4DDF_43D9_92E6_C6AFAD14E266_.wvu.PrintArea" localSheetId="8" hidden="1">'Attach 8'!$A$1:$E$52</definedName>
    <definedName name="Z_7A9EA6D6_4DDF_43D9_92E6_C6AFAD14E266_.wvu.PrintArea" localSheetId="9" hidden="1">'Attach 9'!$A$1:$E$83</definedName>
    <definedName name="Z_7A9EA6D6_4DDF_43D9_92E6_C6AFAD14E266_.wvu.PrintArea" localSheetId="3" hidden="1">'Attach QR'!$A$1:$I$673</definedName>
    <definedName name="Z_7A9EA6D6_4DDF_43D9_92E6_C6AFAD14E266_.wvu.PrintArea" localSheetId="11" hidden="1">'Bid Form 1st Envelope '!$A$1:$F$100</definedName>
    <definedName name="Z_7A9EA6D6_4DDF_43D9_92E6_C6AFAD14E266_.wvu.PrintArea" localSheetId="1" hidden="1">'Names of Bidder'!$B$1:$D$21</definedName>
    <definedName name="Z_7A9EA6D6_4DDF_43D9_92E6_C6AFAD14E266_.wvu.Rows" localSheetId="9" hidden="1">'Attach 9'!$15:$15</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0" hidden="1">'Attach 10'!$A$1:$L$99</definedName>
    <definedName name="Z_8E7B022F_1113_4BA2_B2BA_8EDBE02A2557_.wvu.PrintArea" localSheetId="2" hidden="1">'Attach 3(QR)'!$A$1:$E$29</definedName>
    <definedName name="Z_8E7B022F_1113_4BA2_B2BA_8EDBE02A2557_.wvu.PrintArea" localSheetId="5" hidden="1">'Attach 4'!$A$1:$E$50</definedName>
    <definedName name="Z_8E7B022F_1113_4BA2_B2BA_8EDBE02A2557_.wvu.PrintArea" localSheetId="4" hidden="1">'Attach 4A'!$A$1:$E$33</definedName>
    <definedName name="Z_8E7B022F_1113_4BA2_B2BA_8EDBE02A2557_.wvu.PrintArea" localSheetId="6" hidden="1">'Attach 5'!$A$1:$E$36</definedName>
    <definedName name="Z_8E7B022F_1113_4BA2_B2BA_8EDBE02A2557_.wvu.PrintArea" localSheetId="7" hidden="1">'Attach 7'!$A$1:$E$29</definedName>
    <definedName name="Z_8E7B022F_1113_4BA2_B2BA_8EDBE02A2557_.wvu.PrintArea" localSheetId="8" hidden="1">'Attach 8'!$A$1:$E$52</definedName>
    <definedName name="Z_8E7B022F_1113_4BA2_B2BA_8EDBE02A2557_.wvu.PrintArea" localSheetId="9" hidden="1">'Attach 9'!$A$1:$E$84</definedName>
    <definedName name="Z_8E7B022F_1113_4BA2_B2BA_8EDBE02A2557_.wvu.PrintArea" localSheetId="11" hidden="1">'Bid Form 1st Envelope '!$A$1:$F$100</definedName>
    <definedName name="Z_8E7B022F_1113_4BA2_B2BA_8EDBE02A2557_.wvu.PrintArea" localSheetId="1" hidden="1">'Names of Bidder'!$B$1:$D$21</definedName>
    <definedName name="Z_98F1BFA0_C539_421E_A117_3F3CC19FB763_.wvu.Cols" localSheetId="5" hidden="1">'Attach 4'!$H:$H</definedName>
    <definedName name="Z_98F1BFA0_C539_421E_A117_3F3CC19FB763_.wvu.Cols" localSheetId="4" hidden="1">'Attach 4A'!$H:$H</definedName>
    <definedName name="Z_98F1BFA0_C539_421E_A117_3F3CC19FB763_.wvu.Cols" localSheetId="9" hidden="1">'Attach 9'!$H:$H</definedName>
    <definedName name="Z_98F1BFA0_C539_421E_A117_3F3CC19FB763_.wvu.Cols" localSheetId="3" hidden="1">'Attach QR'!$J:$L,'Attach QR'!$R:$S,'Attach QR'!$U:$AW</definedName>
    <definedName name="Z_98F1BFA0_C539_421E_A117_3F3CC19FB763_.wvu.PrintArea" localSheetId="10" hidden="1">'Attach 10'!$A$1:$L$99</definedName>
    <definedName name="Z_98F1BFA0_C539_421E_A117_3F3CC19FB763_.wvu.PrintArea" localSheetId="2" hidden="1">'Attach 3(QR)'!$A$1:$E$29</definedName>
    <definedName name="Z_98F1BFA0_C539_421E_A117_3F3CC19FB763_.wvu.PrintArea" localSheetId="5" hidden="1">'Attach 4'!$A$1:$E$28</definedName>
    <definedName name="Z_98F1BFA0_C539_421E_A117_3F3CC19FB763_.wvu.PrintArea" localSheetId="4" hidden="1">'Attach 4A'!$A$1:$E$33</definedName>
    <definedName name="Z_98F1BFA0_C539_421E_A117_3F3CC19FB763_.wvu.PrintArea" localSheetId="6" hidden="1">'Attach 5'!$A$1:$E$36</definedName>
    <definedName name="Z_98F1BFA0_C539_421E_A117_3F3CC19FB763_.wvu.PrintArea" localSheetId="7" hidden="1">'Attach 7'!$A$1:$E$29</definedName>
    <definedName name="Z_98F1BFA0_C539_421E_A117_3F3CC19FB763_.wvu.PrintArea" localSheetId="8" hidden="1">'Attach 8'!$A$1:$E$52</definedName>
    <definedName name="Z_98F1BFA0_C539_421E_A117_3F3CC19FB763_.wvu.PrintArea" localSheetId="9" hidden="1">'Attach 9'!$A$1:$E$83</definedName>
    <definedName name="Z_98F1BFA0_C539_421E_A117_3F3CC19FB763_.wvu.PrintArea" localSheetId="3" hidden="1">'Attach QR'!$A$1:$I$673</definedName>
    <definedName name="Z_98F1BFA0_C539_421E_A117_3F3CC19FB763_.wvu.PrintArea" localSheetId="11" hidden="1">'Bid Form 1st Envelope '!$A$1:$F$100</definedName>
    <definedName name="Z_98F1BFA0_C539_421E_A117_3F3CC19FB763_.wvu.PrintArea" localSheetId="1" hidden="1">'Names of Bidder'!$B$1:$D$21</definedName>
    <definedName name="Z_98F1BFA0_C539_421E_A117_3F3CC19FB763_.wvu.Rows" localSheetId="9" hidden="1">'Attach 9'!$15:$15</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0" hidden="1">'Attach 10'!$A$1:$L$99</definedName>
    <definedName name="Z_A3F641DF_CF1D_48E3_AFDC_E52726A449CB_.wvu.PrintArea" localSheetId="2" hidden="1">'Attach 3(QR)'!$A$1:$E$29</definedName>
    <definedName name="Z_A3F641DF_CF1D_48E3_AFDC_E52726A449CB_.wvu.PrintArea" localSheetId="5" hidden="1">'Attach 4'!$A$1:$E$51</definedName>
    <definedName name="Z_A3F641DF_CF1D_48E3_AFDC_E52726A449CB_.wvu.PrintArea" localSheetId="4" hidden="1">'Attach 4A'!$A$1:$E$34</definedName>
    <definedName name="Z_A3F641DF_CF1D_48E3_AFDC_E52726A449CB_.wvu.PrintArea" localSheetId="6" hidden="1">'Attach 5'!$A$1:$E$36</definedName>
    <definedName name="Z_A3F641DF_CF1D_48E3_AFDC_E52726A449CB_.wvu.PrintArea" localSheetId="7" hidden="1">'Attach 7'!$A$1:$E$30</definedName>
    <definedName name="Z_A3F641DF_CF1D_48E3_AFDC_E52726A449CB_.wvu.PrintArea" localSheetId="8" hidden="1">'Attach 8'!$A$1:$E$53</definedName>
    <definedName name="Z_A3F641DF_CF1D_48E3_AFDC_E52726A449CB_.wvu.PrintArea" localSheetId="9" hidden="1">'Attach 9'!$A$1:$E$85</definedName>
    <definedName name="Z_A3F641DF_CF1D_48E3_AFDC_E52726A449CB_.wvu.PrintArea" localSheetId="11" hidden="1">'Bid Form 1st Envelope '!$A$1:$F$100</definedName>
    <definedName name="Z_A3F641DF_CF1D_48E3_AFDC_E52726A449CB_.wvu.PrintArea" localSheetId="1" hidden="1">'Names of Bidder'!$B$1:$D$21</definedName>
    <definedName name="Z_C5EDEBE1_F188_4851_AFDC_E4218278837C_.wvu.Cols" localSheetId="5" hidden="1">'Attach 4'!$H:$H</definedName>
    <definedName name="Z_C5EDEBE1_F188_4851_AFDC_E4218278837C_.wvu.Cols" localSheetId="4" hidden="1">'Attach 4A'!$H:$H</definedName>
    <definedName name="Z_C5EDEBE1_F188_4851_AFDC_E4218278837C_.wvu.Cols" localSheetId="9" hidden="1">'Attach 9'!$H:$H</definedName>
    <definedName name="Z_C5EDEBE1_F188_4851_AFDC_E4218278837C_.wvu.PrintArea" localSheetId="10" hidden="1">'Attach 10'!$A$1:$L$99</definedName>
    <definedName name="Z_C5EDEBE1_F188_4851_AFDC_E4218278837C_.wvu.PrintArea" localSheetId="2" hidden="1">'Attach 3(QR)'!$A$1:$E$29</definedName>
    <definedName name="Z_C5EDEBE1_F188_4851_AFDC_E4218278837C_.wvu.PrintArea" localSheetId="5" hidden="1">'Attach 4'!$A$1:$E$28</definedName>
    <definedName name="Z_C5EDEBE1_F188_4851_AFDC_E4218278837C_.wvu.PrintArea" localSheetId="4" hidden="1">'Attach 4A'!$A$1:$E$33</definedName>
    <definedName name="Z_C5EDEBE1_F188_4851_AFDC_E4218278837C_.wvu.PrintArea" localSheetId="6" hidden="1">'Attach 5'!$A$1:$E$36</definedName>
    <definedName name="Z_C5EDEBE1_F188_4851_AFDC_E4218278837C_.wvu.PrintArea" localSheetId="7" hidden="1">'Attach 7'!$A$1:$E$29</definedName>
    <definedName name="Z_C5EDEBE1_F188_4851_AFDC_E4218278837C_.wvu.PrintArea" localSheetId="8" hidden="1">'Attach 8'!$A$1:$E$52</definedName>
    <definedName name="Z_C5EDEBE1_F188_4851_AFDC_E4218278837C_.wvu.PrintArea" localSheetId="9" hidden="1">'Attach 9'!$A$1:$E$83</definedName>
    <definedName name="Z_C5EDEBE1_F188_4851_AFDC_E4218278837C_.wvu.PrintArea" localSheetId="3" hidden="1">'Attach QR'!$A$1:$E$153</definedName>
    <definedName name="Z_C5EDEBE1_F188_4851_AFDC_E4218278837C_.wvu.PrintArea" localSheetId="11" hidden="1">'Bid Form 1st Envelope '!$A$1:$F$100</definedName>
    <definedName name="Z_C5EDEBE1_F188_4851_AFDC_E4218278837C_.wvu.PrintArea" localSheetId="1" hidden="1">'Names of Bidder'!$B$1:$D$21</definedName>
    <definedName name="Z_C5EDEBE1_F188_4851_AFDC_E4218278837C_.wvu.Rows" localSheetId="10" hidden="1">'Attach 10'!$46:$46,'Attach 10'!$65:$68</definedName>
    <definedName name="Z_C5EDEBE1_F188_4851_AFDC_E4218278837C_.wvu.Rows" localSheetId="9" hidden="1">'Attach 9'!$15:$15</definedName>
    <definedName name="Z_C5EDEBE1_F188_4851_AFDC_E4218278837C_.wvu.Rows" localSheetId="3" hidden="1">'Attach QR'!$58:$121</definedName>
    <definedName name="Z_C5EDEBE1_F188_4851_AFDC_E4218278837C_.wvu.Rows" localSheetId="1" hidden="1">'Names of Bidder'!$13:$15</definedName>
    <definedName name="Z_CD4CA1A8_824A_452F_BDBA_32A47C1B3013_.wvu.Cols" localSheetId="5" hidden="1">'Attach 4'!$H:$H</definedName>
    <definedName name="Z_CD4CA1A8_824A_452F_BDBA_32A47C1B3013_.wvu.Cols" localSheetId="4" hidden="1">'Attach 4A'!$H:$H</definedName>
    <definedName name="Z_CD4CA1A8_824A_452F_BDBA_32A47C1B3013_.wvu.Cols" localSheetId="9" hidden="1">'Attach 9'!$H:$H</definedName>
    <definedName name="Z_CD4CA1A8_824A_452F_BDBA_32A47C1B3013_.wvu.PrintArea" localSheetId="10" hidden="1">'Attach 10'!$A$1:$L$99</definedName>
    <definedName name="Z_CD4CA1A8_824A_452F_BDBA_32A47C1B3013_.wvu.PrintArea" localSheetId="2" hidden="1">'Attach 3(QR)'!$A$1:$E$29</definedName>
    <definedName name="Z_CD4CA1A8_824A_452F_BDBA_32A47C1B3013_.wvu.PrintArea" localSheetId="5" hidden="1">'Attach 4'!$A$1:$E$50</definedName>
    <definedName name="Z_CD4CA1A8_824A_452F_BDBA_32A47C1B3013_.wvu.PrintArea" localSheetId="4" hidden="1">'Attach 4A'!$A$1:$E$33</definedName>
    <definedName name="Z_CD4CA1A8_824A_452F_BDBA_32A47C1B3013_.wvu.PrintArea" localSheetId="6" hidden="1">'Attach 5'!$A$1:$E$36</definedName>
    <definedName name="Z_CD4CA1A8_824A_452F_BDBA_32A47C1B3013_.wvu.PrintArea" localSheetId="7" hidden="1">'Attach 7'!$A$1:$E$29</definedName>
    <definedName name="Z_CD4CA1A8_824A_452F_BDBA_32A47C1B3013_.wvu.PrintArea" localSheetId="8" hidden="1">'Attach 8'!$A$1:$E$52</definedName>
    <definedName name="Z_CD4CA1A8_824A_452F_BDBA_32A47C1B3013_.wvu.PrintArea" localSheetId="9" hidden="1">'Attach 9'!$A$1:$E$84</definedName>
    <definedName name="Z_CD4CA1A8_824A_452F_BDBA_32A47C1B3013_.wvu.PrintArea" localSheetId="1" hidden="1">'Names of Bidder'!$B$1:$D$21</definedName>
    <definedName name="Z_CD4CA1A8_824A_452F_BDBA_32A47C1B3013_.wvu.Rows" localSheetId="9" hidden="1">'Attach 9'!$12:$13,'Attach 9'!$15:$15</definedName>
    <definedName name="Z_DC28ED1E_3E35_4094_9C2B_5C0A1C1D459C_.wvu.Cols" localSheetId="5" hidden="1">'Attach 4'!$H:$H</definedName>
    <definedName name="Z_DC28ED1E_3E35_4094_9C2B_5C0A1C1D459C_.wvu.Cols" localSheetId="4" hidden="1">'Attach 4A'!$H:$H</definedName>
    <definedName name="Z_DC28ED1E_3E35_4094_9C2B_5C0A1C1D459C_.wvu.Cols" localSheetId="9" hidden="1">'Attach 9'!$H:$H</definedName>
    <definedName name="Z_DC28ED1E_3E35_4094_9C2B_5C0A1C1D459C_.wvu.Cols" localSheetId="3" hidden="1">'Attach QR'!$J:$L,'Attach QR'!$R:$S,'Attach QR'!$U:$AW</definedName>
    <definedName name="Z_DC28ED1E_3E35_4094_9C2B_5C0A1C1D459C_.wvu.PrintArea" localSheetId="10" hidden="1">'Attach 10'!$A$1:$L$99</definedName>
    <definedName name="Z_DC28ED1E_3E35_4094_9C2B_5C0A1C1D459C_.wvu.PrintArea" localSheetId="2" hidden="1">'Attach 3(QR)'!$A$1:$E$29</definedName>
    <definedName name="Z_DC28ED1E_3E35_4094_9C2B_5C0A1C1D459C_.wvu.PrintArea" localSheetId="5" hidden="1">'Attach 4'!$A$1:$E$28</definedName>
    <definedName name="Z_DC28ED1E_3E35_4094_9C2B_5C0A1C1D459C_.wvu.PrintArea" localSheetId="4" hidden="1">'Attach 4A'!$A$1:$E$33</definedName>
    <definedName name="Z_DC28ED1E_3E35_4094_9C2B_5C0A1C1D459C_.wvu.PrintArea" localSheetId="6" hidden="1">'Attach 5'!$A$1:$E$36</definedName>
    <definedName name="Z_DC28ED1E_3E35_4094_9C2B_5C0A1C1D459C_.wvu.PrintArea" localSheetId="7" hidden="1">'Attach 7'!$A$1:$E$29</definedName>
    <definedName name="Z_DC28ED1E_3E35_4094_9C2B_5C0A1C1D459C_.wvu.PrintArea" localSheetId="8" hidden="1">'Attach 8'!$A$1:$E$52</definedName>
    <definedName name="Z_DC28ED1E_3E35_4094_9C2B_5C0A1C1D459C_.wvu.PrintArea" localSheetId="9" hidden="1">'Attach 9'!$A$1:$E$83</definedName>
    <definedName name="Z_DC28ED1E_3E35_4094_9C2B_5C0A1C1D459C_.wvu.PrintArea" localSheetId="3" hidden="1">'Attach QR'!$A$1:$I$673</definedName>
    <definedName name="Z_DC28ED1E_3E35_4094_9C2B_5C0A1C1D459C_.wvu.PrintArea" localSheetId="11" hidden="1">'Bid Form 1st Envelope '!$A$1:$F$100</definedName>
    <definedName name="Z_DC28ED1E_3E35_4094_9C2B_5C0A1C1D459C_.wvu.PrintArea" localSheetId="1" hidden="1">'Names of Bidder'!$B$1:$D$21</definedName>
    <definedName name="Z_DC28ED1E_3E35_4094_9C2B_5C0A1C1D459C_.wvu.Rows" localSheetId="9" hidden="1">'Attach 9'!$15:$15</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CEBABD0_566A_41C4_AA9A_38EA30EFEDA8_.wvu.PrintArea" localSheetId="10" hidden="1">'Attach 10'!$A$1:$L$99</definedName>
    <definedName name="Z_ECEBABD0_566A_41C4_AA9A_38EA30EFEDA8_.wvu.PrintArea" localSheetId="2" hidden="1">'Attach 3(QR)'!$A$1:$E$29</definedName>
    <definedName name="Z_ECEBABD0_566A_41C4_AA9A_38EA30EFEDA8_.wvu.PrintArea" localSheetId="5" hidden="1">'Attach 4'!$A$1:$E$51</definedName>
    <definedName name="Z_ECEBABD0_566A_41C4_AA9A_38EA30EFEDA8_.wvu.PrintArea" localSheetId="4" hidden="1">'Attach 4A'!$A$1:$E$34</definedName>
    <definedName name="Z_ECEBABD0_566A_41C4_AA9A_38EA30EFEDA8_.wvu.PrintArea" localSheetId="6" hidden="1">'Attach 5'!$A$1:$E$36</definedName>
    <definedName name="Z_ECEBABD0_566A_41C4_AA9A_38EA30EFEDA8_.wvu.PrintArea" localSheetId="7" hidden="1">'Attach 7'!$A$1:$E$29</definedName>
    <definedName name="Z_ECEBABD0_566A_41C4_AA9A_38EA30EFEDA8_.wvu.PrintArea" localSheetId="8" hidden="1">'Attach 8'!$A$1:$E$52</definedName>
    <definedName name="Z_ECEBABD0_566A_41C4_AA9A_38EA30EFEDA8_.wvu.PrintArea" localSheetId="9" hidden="1">'Attach 9'!$A$1:$E$84</definedName>
    <definedName name="Z_ECEBABD0_566A_41C4_AA9A_38EA30EFEDA8_.wvu.PrintArea" localSheetId="11" hidden="1">'Bid Form 1st Envelope '!$A$1:$F$100</definedName>
    <definedName name="Z_ECEBABD0_566A_41C4_AA9A_38EA30EFEDA8_.wvu.PrintArea" localSheetId="1" hidden="1">'Names of Bidder'!$B$1:$D$21</definedName>
    <definedName name="Z_FFA7F230_53D0_48EC_855F_98BD36863E0C_.wvu.Cols" localSheetId="5" hidden="1">'Attach 4'!$H:$H</definedName>
    <definedName name="Z_FFA7F230_53D0_48EC_855F_98BD36863E0C_.wvu.Cols" localSheetId="4" hidden="1">'Attach 4A'!$H:$H</definedName>
    <definedName name="Z_FFA7F230_53D0_48EC_855F_98BD36863E0C_.wvu.Cols" localSheetId="9" hidden="1">'Attach 9'!$H:$H</definedName>
    <definedName name="Z_FFA7F230_53D0_48EC_855F_98BD36863E0C_.wvu.Cols" localSheetId="3" hidden="1">'Attach QR'!$J:$L,'Attach QR'!$R:$S,'Attach QR'!$U:$AW</definedName>
    <definedName name="Z_FFA7F230_53D0_48EC_855F_98BD36863E0C_.wvu.PrintArea" localSheetId="10" hidden="1">'Attach 10'!$A$1:$L$99</definedName>
    <definedName name="Z_FFA7F230_53D0_48EC_855F_98BD36863E0C_.wvu.PrintArea" localSheetId="2" hidden="1">'Attach 3(QR)'!$A$1:$E$29</definedName>
    <definedName name="Z_FFA7F230_53D0_48EC_855F_98BD36863E0C_.wvu.PrintArea" localSheetId="5" hidden="1">'Attach 4'!$A$1:$E$28</definedName>
    <definedName name="Z_FFA7F230_53D0_48EC_855F_98BD36863E0C_.wvu.PrintArea" localSheetId="4" hidden="1">'Attach 4A'!$A$1:$E$33</definedName>
    <definedName name="Z_FFA7F230_53D0_48EC_855F_98BD36863E0C_.wvu.PrintArea" localSheetId="6" hidden="1">'Attach 5'!$A$1:$E$36</definedName>
    <definedName name="Z_FFA7F230_53D0_48EC_855F_98BD36863E0C_.wvu.PrintArea" localSheetId="7" hidden="1">'Attach 7'!$A$1:$E$29</definedName>
    <definedName name="Z_FFA7F230_53D0_48EC_855F_98BD36863E0C_.wvu.PrintArea" localSheetId="8" hidden="1">'Attach 8'!$A$1:$E$52</definedName>
    <definedName name="Z_FFA7F230_53D0_48EC_855F_98BD36863E0C_.wvu.PrintArea" localSheetId="9" hidden="1">'Attach 9'!$A$1:$E$83</definedName>
    <definedName name="Z_FFA7F230_53D0_48EC_855F_98BD36863E0C_.wvu.PrintArea" localSheetId="3" hidden="1">'Attach QR'!$A$1:$I$673</definedName>
    <definedName name="Z_FFA7F230_53D0_48EC_855F_98BD36863E0C_.wvu.PrintArea" localSheetId="11" hidden="1">'Bid Form 1st Envelope '!$A$1:$F$100</definedName>
    <definedName name="Z_FFA7F230_53D0_48EC_855F_98BD36863E0C_.wvu.PrintArea" localSheetId="1" hidden="1">'Names of Bidder'!$B$1:$D$21</definedName>
    <definedName name="Z_FFA7F230_53D0_48EC_855F_98BD36863E0C_.wvu.Rows" localSheetId="9" hidden="1">'Attach 9'!$15:$15</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94" i="25" s="1"/>
  <c r="B26" i="25"/>
  <c r="B27" i="25"/>
  <c r="B28" i="25"/>
  <c r="B29" i="25"/>
  <c r="B30" i="25"/>
  <c r="B31" i="25"/>
  <c r="B32" i="25"/>
  <c r="B33" i="25"/>
  <c r="B34" i="25"/>
  <c r="B35" i="25"/>
  <c r="F84" i="25"/>
  <c r="B86" i="25"/>
  <c r="E86" i="25"/>
  <c r="B87" i="25"/>
  <c r="E87" i="25"/>
  <c r="I108" i="25"/>
  <c r="A100" i="25" s="1"/>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17"/>
  <c r="E1" i="17"/>
  <c r="A3" i="17"/>
  <c r="B9" i="17"/>
  <c r="B10" i="17"/>
  <c r="B11" i="17"/>
  <c r="B12" i="17"/>
  <c r="B24" i="17"/>
  <c r="E24" i="17"/>
  <c r="B25" i="17"/>
  <c r="E25" i="17"/>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0" i="25" l="1"/>
  <c r="A10" i="26"/>
  <c r="B10" i="26" s="1"/>
  <c r="D10" i="26" s="1"/>
  <c r="A4" i="26"/>
  <c r="A8" i="26"/>
  <c r="B8" i="26" s="1"/>
  <c r="D8" i="26" s="1"/>
</calcChain>
</file>

<file path=xl/sharedStrings.xml><?xml version="1.0" encoding="utf-8"?>
<sst xmlns="http://schemas.openxmlformats.org/spreadsheetml/2006/main" count="831" uniqueCount="555">
  <si>
    <t>: Attachments :</t>
  </si>
  <si>
    <t>General guidelines for filling up  the Attachments</t>
  </si>
  <si>
    <t xml:space="preserve">  </t>
  </si>
  <si>
    <t>Fill up only green shaded cells in the relevent attachments.</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</si>
  <si>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</si>
  <si>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</si>
  <si>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</si>
  <si>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</si>
  <si>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</si>
  <si>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</si>
  <si>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</si>
  <si>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</si>
  <si>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</si>
  <si>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</si>
  <si>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</si>
  <si>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</si>
  <si>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</si>
  <si>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</si>
  <si>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</si>
  <si>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</si>
  <si>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</si>
  <si>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</si>
  <si>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</si>
  <si>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</si>
  <si>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</si>
  <si>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</si>
  <si>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</si>
  <si>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</si>
  <si>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</si>
  <si>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</si>
  <si>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</si>
  <si>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</si>
  <si>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</si>
  <si>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</si>
  <si>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</si>
  <si>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</si>
  <si>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</si>
  <si>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</si>
  <si>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</si>
  <si>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</si>
  <si>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</si>
  <si>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</si>
  <si>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</si>
  <si>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</si>
  <si>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</si>
  <si>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</si>
  <si>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</si>
  <si>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</si>
  <si>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</si>
  <si>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</si>
  <si>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</si>
  <si>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</si>
  <si>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</si>
  <si>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</si>
  <si>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</si>
  <si>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</si>
  <si>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</si>
  <si>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</si>
  <si>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</si>
  <si>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</si>
  <si>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</si>
  <si>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</si>
  <si>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</si>
  <si>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</si>
  <si>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</si>
  <si>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</si>
  <si>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</si>
  <si>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</si>
  <si>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</si>
  <si>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</si>
  <si>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</si>
  <si>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</si>
  <si>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</si>
  <si>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</si>
  <si>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</si>
  <si>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</si>
  <si>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</si>
  <si>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</si>
  <si>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</si>
  <si>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</si>
  <si>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</si>
  <si>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</si>
  <si>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</si>
  <si>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</si>
  <si>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</si>
  <si>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</si>
  <si>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</si>
  <si>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</si>
  <si>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</si>
  <si>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</si>
  <si>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</si>
  <si>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</si>
  <si>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</si>
  <si>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</si>
  <si>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</si>
  <si>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</si>
  <si>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</si>
  <si>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</si>
  <si>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</si>
  <si>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</si>
  <si>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</si>
  <si>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</si>
  <si>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</si>
  <si>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</si>
  <si>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</si>
  <si>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</si>
  <si>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</si>
  <si>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</si>
  <si>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</si>
  <si>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</si>
  <si>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</si>
  <si>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</si>
  <si>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</si>
  <si>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</si>
  <si>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</si>
  <si>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</si>
  <si>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</si>
  <si>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</si>
  <si>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</si>
  <si>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</si>
  <si>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</si>
  <si>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</si>
  <si>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</si>
  <si>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</si>
  <si>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</si>
  <si>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</si>
  <si>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Item Description</t>
  </si>
  <si>
    <t>(a)</t>
  </si>
  <si>
    <t>(b)</t>
  </si>
  <si>
    <t>(c)</t>
  </si>
  <si>
    <t>(e)</t>
  </si>
  <si>
    <t>(f)</t>
  </si>
  <si>
    <t>Sl. No.</t>
  </si>
  <si>
    <t xml:space="preserve"> </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</si>
  <si>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</si>
  <si>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</si>
  <si>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</si>
  <si>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</si>
  <si>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</si>
  <si>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</si>
  <si>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</si>
  <si>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</si>
  <si>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</si>
  <si>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</si>
  <si>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</si>
  <si>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</si>
  <si>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</si>
  <si>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</si>
  <si>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</si>
  <si>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</si>
  <si>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</si>
  <si>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</si>
  <si>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</si>
  <si>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</si>
  <si>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</si>
  <si>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</si>
  <si>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</si>
  <si>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</si>
  <si>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</si>
  <si>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</si>
  <si>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</si>
  <si>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</si>
  <si>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</si>
  <si>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</si>
  <si>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</si>
  <si>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</si>
  <si>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</si>
  <si>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</si>
  <si>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</si>
  <si>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</si>
  <si>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</si>
  <si>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</si>
  <si>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</si>
  <si>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</si>
  <si>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</si>
  <si>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</si>
  <si>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</si>
  <si>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</si>
  <si>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</si>
  <si>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</si>
  <si>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</si>
  <si>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</si>
  <si>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</si>
  <si>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</si>
  <si>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</si>
  <si>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</si>
  <si>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</si>
  <si>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</si>
  <si>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</si>
  <si>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</si>
  <si>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</si>
  <si>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</si>
  <si>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</si>
  <si>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</si>
  <si>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</si>
  <si>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</si>
  <si>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</si>
  <si>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</si>
  <si>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</si>
  <si>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</si>
  <si>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</si>
  <si>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</si>
  <si>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</si>
  <si>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</si>
  <si>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</si>
  <si>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</si>
  <si>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</si>
  <si>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</si>
  <si>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</si>
  <si>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</si>
  <si>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</si>
  <si>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</si>
  <si>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</si>
  <si>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</si>
  <si>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</si>
  <si>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</si>
  <si>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</si>
  <si>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</si>
  <si>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</si>
  <si>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</si>
  <si>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</si>
  <si>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</si>
  <si>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</si>
  <si>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</si>
  <si>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</si>
  <si>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</si>
  <si>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</si>
  <si>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</si>
  <si>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</si>
  <si>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</si>
  <si>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</si>
  <si>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</si>
  <si>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</si>
  <si>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</si>
  <si>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</si>
  <si>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</si>
  <si>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</si>
  <si>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</si>
  <si>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</si>
  <si>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</si>
  <si>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</si>
  <si>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</si>
  <si>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</si>
  <si>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</si>
  <si>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</si>
  <si>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</si>
  <si>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</si>
  <si>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</si>
  <si>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</si>
  <si>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</si>
  <si>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</si>
  <si>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</si>
  <si>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</si>
  <si>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</si>
  <si>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</si>
  <si>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</si>
  <si>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</si>
  <si>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</si>
  <si>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</si>
  <si>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</si>
  <si>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</si>
  <si>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</si>
  <si>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</si>
  <si>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</si>
  <si>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</si>
  <si>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</si>
  <si>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</si>
  <si>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</si>
  <si>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</si>
  <si>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</si>
  <si>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</si>
  <si>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</si>
  <si>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</si>
  <si>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</si>
  <si>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</si>
  <si>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</si>
  <si>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</si>
  <si>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</si>
  <si>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</si>
  <si>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</si>
  <si>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</si>
  <si>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</si>
  <si>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</si>
  <si>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</si>
  <si>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</si>
  <si>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</si>
  <si>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</si>
  <si>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</si>
  <si>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</si>
  <si>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</si>
  <si>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</si>
  <si>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</si>
  <si>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</si>
  <si>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</si>
  <si>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</si>
  <si>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</si>
  <si>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</si>
  <si>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</si>
  <si>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</si>
  <si>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</si>
  <si>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</si>
  <si>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</si>
  <si>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</si>
  <si>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</si>
  <si>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</si>
  <si>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</si>
  <si>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Safety Pact</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</si>
  <si>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</si>
  <si>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</si>
  <si>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</si>
  <si>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</si>
  <si>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</si>
  <si>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</si>
  <si>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</si>
  <si>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</si>
  <si>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</si>
  <si>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</si>
  <si>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</si>
  <si>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</si>
  <si>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</si>
  <si>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</si>
  <si>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</si>
  <si>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</si>
  <si>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</si>
  <si>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</si>
  <si>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</si>
  <si>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</si>
  <si>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</si>
  <si>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</si>
  <si>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</si>
  <si>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</si>
  <si>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</si>
  <si>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</si>
  <si>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</si>
  <si>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</si>
  <si>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</si>
  <si>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</si>
  <si>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</si>
  <si>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</si>
  <si>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</si>
  <si>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</si>
  <si>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</si>
  <si>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</si>
  <si>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</si>
  <si>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</si>
  <si>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</si>
  <si>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</si>
  <si>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</si>
  <si>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</si>
  <si>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</si>
  <si>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</si>
  <si>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</si>
  <si>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</si>
  <si>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</si>
  <si>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</si>
  <si>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</si>
  <si>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</si>
  <si>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</si>
  <si>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</si>
  <si>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</si>
  <si>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</si>
  <si>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</si>
  <si>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</si>
  <si>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</si>
  <si>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</si>
  <si>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</si>
  <si>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Not Applicable</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</si>
  <si>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</si>
  <si>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</si>
  <si>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</si>
  <si>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</si>
  <si>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</si>
  <si>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</si>
  <si>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</si>
  <si>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</si>
  <si>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</si>
  <si>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</si>
  <si>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</si>
  <si>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</si>
  <si>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</si>
  <si>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</si>
  <si>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</si>
  <si>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</si>
  <si>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</si>
  <si>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</si>
  <si>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</si>
  <si>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</si>
  <si>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</si>
  <si>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</si>
  <si>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</si>
  <si>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</si>
  <si>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</si>
  <si>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</si>
  <si>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</si>
  <si>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</si>
  <si>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</si>
  <si>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</si>
  <si>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</si>
  <si>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</si>
  <si>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</si>
  <si>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</si>
  <si>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</si>
  <si>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</si>
  <si>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</si>
  <si>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</si>
  <si>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</si>
  <si>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</si>
  <si>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</si>
  <si>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</si>
  <si>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</si>
  <si>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</si>
  <si>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</si>
  <si>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</si>
  <si>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</si>
  <si>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</si>
  <si>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</si>
  <si>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</si>
  <si>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</si>
  <si>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</si>
  <si>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</si>
  <si>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</si>
  <si>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</si>
  <si>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</si>
  <si>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</si>
  <si>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</si>
  <si>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</si>
  <si>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</si>
  <si>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</si>
  <si>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</si>
  <si>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</si>
  <si>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</si>
  <si>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</si>
  <si>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</si>
  <si>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</si>
  <si>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</si>
  <si>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</si>
  <si>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</si>
  <si>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</si>
  <si>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</si>
  <si>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</si>
  <si>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</si>
  <si>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</si>
  <si>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</si>
  <si>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</si>
  <si>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</si>
  <si>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</si>
  <si>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</si>
  <si>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</si>
  <si>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</si>
  <si>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</si>
  <si>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</si>
  <si>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</si>
  <si>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</si>
  <si>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</si>
  <si>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</si>
  <si>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</si>
  <si>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</si>
  <si>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</si>
  <si>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</si>
  <si>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</si>
  <si>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</si>
  <si>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</si>
  <si>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</si>
  <si>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</si>
  <si>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</si>
  <si>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</si>
  <si>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</si>
  <si>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</si>
  <si>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</si>
  <si>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</si>
  <si>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</si>
  <si>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</si>
  <si>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</si>
  <si>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</si>
  <si>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</si>
  <si>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</si>
  <si>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</si>
  <si>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</si>
  <si>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</si>
  <si>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</si>
  <si>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</si>
  <si>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</si>
  <si>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</si>
  <si>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</si>
  <si>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</si>
  <si>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</si>
  <si>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</si>
  <si>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</si>
  <si>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</si>
  <si>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</si>
  <si>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</si>
  <si>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</si>
  <si>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</si>
  <si>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</si>
  <si>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</si>
  <si>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</si>
  <si>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</si>
  <si>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</si>
  <si>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</si>
  <si>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</si>
  <si>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</si>
  <si>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</si>
  <si>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</si>
  <si>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</si>
  <si>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</si>
  <si>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</si>
  <si>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</si>
  <si>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</si>
  <si>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</si>
  <si>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</si>
  <si>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</si>
  <si>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</si>
  <si>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</si>
  <si>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</si>
  <si>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</si>
  <si>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</si>
  <si>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</si>
  <si>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</si>
  <si>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</si>
  <si>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</si>
  <si>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</si>
  <si>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</si>
  <si>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</si>
  <si>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</si>
  <si>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</si>
  <si>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</si>
  <si>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</si>
  <si>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</si>
  <si>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</si>
  <si>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</si>
  <si>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</si>
  <si>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</si>
  <si>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</si>
  <si>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</si>
  <si>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</si>
  <si>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</si>
  <si>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</si>
  <si>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</si>
  <si>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</si>
  <si>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</si>
  <si>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</si>
  <si>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Attachment-26: Declaration by the bidder for ‘Code of Integrity for Public procurement’</t>
  </si>
  <si>
    <t>(aa) Attachment 26:</t>
  </si>
  <si>
    <t>Declaration by the bidder for ‘Code of Integrity for Public procurement’</t>
  </si>
  <si>
    <t>Information regarding ex-employees of Employer in Bidder’s firm.</t>
  </si>
  <si>
    <t>In order to facilitate evaluation of bids, deviations, if any, from the terms and conditions or Technical Specifications shall be listed in Attachment 4 to the bid. The Bidder is required to provide the cost of withdrawal for such deviations. However, the attention of the bidders is drawn regarding the rejection of bids that are not substantially responsive to the requirements of the Bidding Documents.</t>
  </si>
  <si>
    <t>"(d) Attachment 4, D25</t>
  </si>
  <si>
    <t>Declaration regarding Social Accountability</t>
  </si>
  <si>
    <t>Work Schedule</t>
  </si>
  <si>
    <t>Information for E-payment, PF details and declaration regarding /Small &amp; Medium Enterprises</t>
  </si>
  <si>
    <t xml:space="preserve">Additional Information </t>
  </si>
  <si>
    <t>Rectification of existing damaged RR Masonry Wall &amp; providing of new retaining and breast wall along with drainage system at Tower No. 232 (DC-3) of 400 KV D/C Gumma-Panchkula Transmission Line .</t>
  </si>
  <si>
    <t>Package No.: N2JM/C&amp;M/CS/123(25)</t>
  </si>
  <si>
    <t>Attachments 4,  4(A),  4(B),  5, 5(A), 6, 9,  10, 11, 12, 13, 15, 16, 18. 19 and Bid Form for 1st Envelope are included here.</t>
  </si>
  <si>
    <r>
      <t xml:space="preserve">Attachment 21: Affidavit of Self certification regarding Minimum Local Content in line with PPP-MII Order and MoP Order, if applicable: Format is annexed  Seperetely herewith this Volume </t>
    </r>
    <r>
      <rPr>
        <b/>
        <sz val="11"/>
        <color rgb="FFFF0000"/>
        <rFont val="Cambria"/>
        <family val="1"/>
        <scheme val="maj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</si>
</sst>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77">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03">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8" fillId="0" borderId="0" xfId="34" applyFont="1" applyAlignment="1" applyProtection="1">
      <alignment vertical="center"/>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4" borderId="4" xfId="34" applyFont="1" applyFill="1" applyBorder="1" applyAlignment="1" applyProtection="1">
      <alignment horizontal="center" vertical="center"/>
      <protection hidden="1"/>
    </xf>
    <xf numFmtId="0" fontId="43" fillId="0" borderId="0" xfId="34" applyFont="1" applyAlignment="1" applyProtection="1">
      <alignment vertical="center"/>
      <protection hidden="1"/>
    </xf>
    <xf numFmtId="0" fontId="38" fillId="0" borderId="5" xfId="34" applyFont="1" applyBorder="1" applyAlignment="1" applyProtection="1">
      <alignment vertical="center"/>
      <protection hidden="1"/>
    </xf>
    <xf numFmtId="0" fontId="44" fillId="0" borderId="0" xfId="34" applyFont="1" applyAlignment="1" applyProtection="1">
      <alignment vertical="center"/>
      <protection hidden="1"/>
    </xf>
    <xf numFmtId="0" fontId="45"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38" fillId="0" borderId="6" xfId="34" applyFont="1" applyBorder="1" applyAlignment="1" applyProtection="1">
      <alignment vertical="center"/>
      <protection hidden="1"/>
    </xf>
    <xf numFmtId="0" fontId="39" fillId="0" borderId="0" xfId="0" applyFont="1" applyProtection="1">
      <protection hidden="1"/>
    </xf>
    <xf numFmtId="0" fontId="46" fillId="0" borderId="0" xfId="0" applyFont="1" applyAlignment="1" applyProtection="1">
      <alignment vertical="center" wrapText="1"/>
      <protection hidden="1"/>
    </xf>
    <xf numFmtId="0" fontId="46" fillId="0" borderId="0" xfId="0" applyFont="1" applyAlignment="1" applyProtection="1">
      <alignment horizontal="left" vertical="center" indent="1"/>
      <protection hidden="1"/>
    </xf>
    <xf numFmtId="0" fontId="46" fillId="0" borderId="0" xfId="0" applyFont="1" applyAlignment="1" applyProtection="1">
      <alignment horizontal="center" vertical="center" wrapText="1"/>
      <protection hidden="1"/>
    </xf>
    <xf numFmtId="0" fontId="46" fillId="0" borderId="0" xfId="0" applyFont="1" applyAlignment="1" applyProtection="1">
      <alignment vertical="center"/>
      <protection hidden="1"/>
    </xf>
    <xf numFmtId="0" fontId="43" fillId="0" borderId="0" xfId="0" applyFont="1" applyAlignment="1" applyProtection="1">
      <alignment vertical="center"/>
      <protection hidden="1"/>
    </xf>
    <xf numFmtId="0" fontId="39" fillId="0" borderId="0" xfId="0" applyFont="1" applyAlignment="1" applyProtection="1">
      <alignment horizontal="center"/>
      <protection hidden="1"/>
    </xf>
    <xf numFmtId="0" fontId="46" fillId="0" borderId="0" xfId="0" applyFont="1" applyAlignment="1" applyProtection="1">
      <alignment horizontal="center" vertical="center"/>
      <protection hidden="1"/>
    </xf>
    <xf numFmtId="0" fontId="43" fillId="0" borderId="0" xfId="0" applyFont="1" applyAlignment="1" applyProtection="1">
      <alignment horizontal="justify" vertical="center"/>
      <protection hidden="1"/>
    </xf>
    <xf numFmtId="0" fontId="39" fillId="0" borderId="0" xfId="0" applyFont="1" applyAlignment="1" applyProtection="1">
      <alignment vertical="center"/>
      <protection hidden="1"/>
    </xf>
    <xf numFmtId="0" fontId="43" fillId="0" borderId="4" xfId="0" applyFont="1" applyBorder="1" applyAlignment="1" applyProtection="1">
      <alignment vertical="center" wrapText="1"/>
      <protection hidden="1"/>
    </xf>
    <xf numFmtId="0" fontId="43" fillId="0" borderId="7" xfId="0" applyFont="1" applyBorder="1" applyAlignment="1" applyProtection="1">
      <alignment vertical="center" wrapText="1"/>
      <protection hidden="1"/>
    </xf>
    <xf numFmtId="0" fontId="38" fillId="5" borderId="8" xfId="0" applyFont="1" applyFill="1" applyBorder="1" applyAlignment="1">
      <alignment horizontal="left" vertical="center" wrapText="1" indent="4"/>
    </xf>
    <xf numFmtId="0" fontId="43" fillId="0" borderId="0" xfId="0" applyFont="1" applyAlignment="1" applyProtection="1">
      <alignment horizontal="center" vertical="center"/>
      <protection hidden="1"/>
    </xf>
    <xf numFmtId="0" fontId="43" fillId="0" borderId="0" xfId="0" applyFont="1" applyAlignment="1" applyProtection="1">
      <alignment vertical="center" wrapText="1"/>
      <protection hidden="1"/>
    </xf>
    <xf numFmtId="0" fontId="43" fillId="0" borderId="0" xfId="0" applyFont="1" applyProtection="1">
      <protection hidden="1"/>
    </xf>
    <xf numFmtId="0" fontId="43" fillId="0" borderId="9" xfId="0" applyFont="1" applyBorder="1" applyAlignment="1" applyProtection="1">
      <alignment vertical="center"/>
      <protection hidden="1"/>
    </xf>
    <xf numFmtId="0" fontId="43" fillId="0" borderId="10" xfId="0" applyFont="1" applyBorder="1" applyAlignment="1" applyProtection="1">
      <alignment vertical="center"/>
      <protection hidden="1"/>
    </xf>
    <xf numFmtId="0" fontId="43" fillId="3" borderId="8" xfId="0" applyFont="1" applyFill="1" applyBorder="1" applyAlignment="1" applyProtection="1">
      <alignment horizontal="left" vertical="center" wrapText="1"/>
      <protection locked="0"/>
    </xf>
    <xf numFmtId="0" fontId="43" fillId="0" borderId="11" xfId="0" applyFont="1" applyBorder="1" applyAlignment="1" applyProtection="1">
      <alignment vertical="center"/>
      <protection hidden="1"/>
    </xf>
    <xf numFmtId="0" fontId="43" fillId="0" borderId="12" xfId="0" applyFont="1" applyBorder="1" applyAlignment="1" applyProtection="1">
      <alignment vertical="center"/>
      <protection hidden="1"/>
    </xf>
    <xf numFmtId="0" fontId="43" fillId="0" borderId="13" xfId="0" applyFont="1" applyBorder="1" applyAlignment="1" applyProtection="1">
      <alignment vertical="center"/>
      <protection hidden="1"/>
    </xf>
    <xf numFmtId="0" fontId="43" fillId="0" borderId="14" xfId="0" applyFont="1" applyBorder="1" applyAlignment="1" applyProtection="1">
      <alignment vertical="center"/>
      <protection hidden="1"/>
    </xf>
    <xf numFmtId="0" fontId="43" fillId="0" borderId="15" xfId="0" applyFont="1" applyBorder="1" applyAlignment="1" applyProtection="1">
      <alignment vertical="center"/>
      <protection hidden="1"/>
    </xf>
    <xf numFmtId="0" fontId="43" fillId="0" borderId="16" xfId="0" applyFont="1" applyBorder="1" applyAlignment="1" applyProtection="1">
      <alignment vertical="center"/>
      <protection hidden="1"/>
    </xf>
    <xf numFmtId="0" fontId="43" fillId="3" borderId="17" xfId="0" applyFont="1" applyFill="1" applyBorder="1" applyAlignment="1" applyProtection="1">
      <alignment horizontal="left" vertical="center" wrapText="1"/>
      <protection locked="0"/>
    </xf>
    <xf numFmtId="0" fontId="43" fillId="0" borderId="4" xfId="0" applyFont="1" applyBorder="1" applyAlignment="1" applyProtection="1">
      <alignment horizontal="left" vertical="center"/>
      <protection hidden="1"/>
    </xf>
    <xf numFmtId="0" fontId="43" fillId="0" borderId="7" xfId="0" applyFont="1" applyBorder="1" applyAlignment="1" applyProtection="1">
      <alignment horizontal="left" vertical="center"/>
      <protection hidden="1"/>
    </xf>
    <xf numFmtId="0" fontId="43" fillId="0" borderId="0" xfId="0" applyFont="1" applyAlignment="1" applyProtection="1">
      <alignment horizontal="left" vertical="center"/>
      <protection hidden="1"/>
    </xf>
    <xf numFmtId="0" fontId="46" fillId="0" borderId="5" xfId="0" applyFont="1" applyBorder="1" applyAlignment="1" applyProtection="1">
      <alignment vertical="center"/>
      <protection hidden="1"/>
    </xf>
    <xf numFmtId="0" fontId="43" fillId="0" borderId="5" xfId="0" applyFont="1" applyBorder="1" applyAlignment="1" applyProtection="1">
      <alignment vertical="center"/>
      <protection hidden="1"/>
    </xf>
    <xf numFmtId="0" fontId="46" fillId="0" borderId="5" xfId="0" applyFont="1" applyBorder="1" applyAlignment="1" applyProtection="1">
      <alignment horizontal="right"/>
      <protection hidden="1"/>
    </xf>
    <xf numFmtId="0" fontId="47" fillId="0" borderId="0" xfId="0" applyFont="1" applyAlignment="1" applyProtection="1">
      <alignment vertical="center"/>
      <protection hidden="1"/>
    </xf>
    <xf numFmtId="0" fontId="48" fillId="0" borderId="0" xfId="0" applyFont="1" applyAlignment="1" applyProtection="1">
      <alignment vertical="center"/>
      <protection hidden="1"/>
    </xf>
    <xf numFmtId="0" fontId="43" fillId="0" borderId="0" xfId="31" applyFont="1" applyAlignment="1" applyProtection="1">
      <alignment vertical="center"/>
      <protection hidden="1"/>
    </xf>
    <xf numFmtId="0" fontId="43" fillId="0" borderId="0" xfId="35" applyFont="1" applyAlignment="1" applyProtection="1">
      <alignment vertical="center"/>
      <protection hidden="1"/>
    </xf>
    <xf numFmtId="0" fontId="49" fillId="0" borderId="0" xfId="0" applyFont="1" applyAlignment="1" applyProtection="1">
      <alignment vertical="center"/>
      <protection hidden="1"/>
    </xf>
    <xf numFmtId="0" fontId="46" fillId="0" borderId="0" xfId="31" applyFont="1" applyAlignment="1" applyProtection="1">
      <alignment horizontal="left" vertical="center" indent="1"/>
      <protection hidden="1"/>
    </xf>
    <xf numFmtId="0" fontId="43" fillId="0" borderId="0" xfId="0" applyFont="1" applyAlignment="1">
      <alignment vertical="center"/>
    </xf>
    <xf numFmtId="0" fontId="46" fillId="0" borderId="0" xfId="35" applyFont="1" applyAlignment="1" applyProtection="1">
      <alignment vertical="center"/>
      <protection hidden="1"/>
    </xf>
    <xf numFmtId="0" fontId="38" fillId="0" borderId="0" xfId="0" applyFont="1" applyAlignment="1" applyProtection="1">
      <alignment vertical="center"/>
      <protection hidden="1"/>
    </xf>
    <xf numFmtId="0" fontId="46" fillId="5" borderId="0" xfId="0" applyFont="1" applyFill="1" applyAlignment="1" applyProtection="1">
      <alignment horizontal="center" vertical="center"/>
      <protection hidden="1"/>
    </xf>
    <xf numFmtId="0" fontId="38" fillId="5" borderId="0" xfId="0" applyFont="1" applyFill="1" applyAlignment="1" applyProtection="1">
      <alignment vertical="center"/>
      <protection hidden="1"/>
    </xf>
    <xf numFmtId="0" fontId="39" fillId="5" borderId="0" xfId="0" applyFont="1" applyFill="1" applyProtection="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right" vertical="center" indent="1"/>
      <protection hidden="1"/>
    </xf>
    <xf numFmtId="0" fontId="46" fillId="0" borderId="0" xfId="0" applyFont="1" applyAlignment="1" applyProtection="1">
      <alignment horizontal="justify" vertical="center" wrapText="1"/>
      <protection hidden="1"/>
    </xf>
    <xf numFmtId="0" fontId="50" fillId="0" borderId="0" xfId="0" applyFont="1" applyAlignment="1" applyProtection="1">
      <alignment vertical="center"/>
      <protection hidden="1"/>
    </xf>
    <xf numFmtId="0" fontId="46" fillId="0" borderId="0" xfId="0" applyFont="1" applyAlignment="1" applyProtection="1">
      <alignment horizontal="right" vertical="center"/>
      <protection hidden="1"/>
    </xf>
    <xf numFmtId="0" fontId="46" fillId="0" borderId="8" xfId="0" applyFont="1" applyBorder="1" applyAlignment="1" applyProtection="1">
      <alignment horizontal="center" vertical="center" wrapText="1"/>
      <protection hidden="1"/>
    </xf>
    <xf numFmtId="0" fontId="51" fillId="0" borderId="0" xfId="0" applyFont="1" applyAlignment="1" applyProtection="1">
      <alignment horizontal="center"/>
      <protection hidden="1"/>
    </xf>
    <xf numFmtId="0" fontId="43" fillId="3" borderId="8" xfId="0" applyFont="1" applyFill="1" applyBorder="1" applyAlignment="1" applyProtection="1">
      <alignment horizontal="center" vertical="center" wrapText="1"/>
      <protection locked="0"/>
    </xf>
    <xf numFmtId="0" fontId="50" fillId="0" borderId="0" xfId="0" applyFont="1" applyAlignment="1" applyProtection="1">
      <alignment vertical="center" wrapText="1"/>
      <protection hidden="1"/>
    </xf>
    <xf numFmtId="0" fontId="50" fillId="0" borderId="0" xfId="0" applyFont="1" applyAlignment="1" applyProtection="1">
      <alignment vertical="center"/>
      <protection locked="0"/>
    </xf>
    <xf numFmtId="0" fontId="38"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44" fillId="0" borderId="0" xfId="0" applyFont="1" applyProtection="1">
      <protection hidden="1"/>
    </xf>
    <xf numFmtId="0" fontId="46"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6"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3" fillId="0" borderId="8" xfId="0" applyFont="1" applyBorder="1" applyAlignment="1" applyProtection="1">
      <alignment horizontal="center" vertical="top" wrapText="1"/>
      <protection hidden="1"/>
    </xf>
    <xf numFmtId="0" fontId="43" fillId="0" borderId="0" xfId="0" applyFont="1" applyAlignment="1">
      <alignment horizontal="left" vertical="center" indent="1"/>
    </xf>
    <xf numFmtId="0" fontId="46" fillId="0" borderId="0" xfId="0" applyFont="1" applyAlignment="1">
      <alignment horizontal="right" vertical="center" indent="1"/>
    </xf>
    <xf numFmtId="0" fontId="46" fillId="0" borderId="0" xfId="0" applyFont="1" applyAlignment="1" applyProtection="1">
      <alignment vertical="top"/>
      <protection hidden="1"/>
    </xf>
    <xf numFmtId="0" fontId="46" fillId="0" borderId="0" xfId="35" applyFont="1" applyAlignment="1" applyProtection="1">
      <alignment vertical="top"/>
      <protection hidden="1"/>
    </xf>
    <xf numFmtId="0" fontId="43" fillId="0" borderId="0" xfId="0" applyFont="1" applyAlignment="1" applyProtection="1">
      <alignment horizontal="center" vertical="top"/>
      <protection hidden="1"/>
    </xf>
    <xf numFmtId="0" fontId="43" fillId="0" borderId="0" xfId="0" applyFont="1" applyAlignment="1" applyProtection="1">
      <alignment vertical="top" wrapText="1"/>
      <protection hidden="1"/>
    </xf>
    <xf numFmtId="173" fontId="46" fillId="0" borderId="0" xfId="0" applyNumberFormat="1" applyFont="1" applyAlignment="1" applyProtection="1">
      <alignment horizontal="left" vertical="top"/>
      <protection hidden="1"/>
    </xf>
    <xf numFmtId="0" fontId="46" fillId="0" borderId="0" xfId="0" applyFont="1" applyAlignment="1" applyProtection="1">
      <alignment horizontal="left" vertical="top" wrapText="1"/>
      <protection hidden="1"/>
    </xf>
    <xf numFmtId="0" fontId="46" fillId="0" borderId="5" xfId="0" applyFont="1" applyBorder="1" applyAlignment="1" applyProtection="1">
      <alignment horizontal="left" vertical="top"/>
      <protection hidden="1"/>
    </xf>
    <xf numFmtId="0" fontId="43" fillId="0" borderId="5" xfId="0" applyFont="1" applyBorder="1" applyAlignment="1" applyProtection="1">
      <alignment horizontal="left" vertical="top"/>
      <protection hidden="1"/>
    </xf>
    <xf numFmtId="0" fontId="39" fillId="0" borderId="0" xfId="0" applyFont="1" applyAlignment="1" applyProtection="1">
      <alignment vertical="top"/>
      <protection hidden="1"/>
    </xf>
    <xf numFmtId="0" fontId="43" fillId="0" borderId="0" xfId="0" applyFont="1" applyAlignment="1" applyProtection="1">
      <alignment horizontal="left" vertical="top"/>
      <protection hidden="1"/>
    </xf>
    <xf numFmtId="0" fontId="46" fillId="0" borderId="0" xfId="31" applyFont="1" applyAlignment="1" applyProtection="1">
      <alignment horizontal="left" vertical="top"/>
      <protection hidden="1"/>
    </xf>
    <xf numFmtId="0" fontId="43" fillId="0" borderId="0" xfId="0" applyFont="1" applyAlignment="1" applyProtection="1">
      <alignment vertical="top"/>
      <protection hidden="1"/>
    </xf>
    <xf numFmtId="0" fontId="52" fillId="0" borderId="0" xfId="0" applyFont="1" applyAlignment="1" applyProtection="1">
      <alignment horizontal="center" vertical="top"/>
      <protection hidden="1"/>
    </xf>
    <xf numFmtId="0" fontId="49" fillId="0" borderId="0" xfId="0" applyFont="1" applyAlignment="1" applyProtection="1">
      <alignment horizontal="center" vertical="top"/>
      <protection hidden="1"/>
    </xf>
    <xf numFmtId="0" fontId="53" fillId="0" borderId="0" xfId="0" applyFont="1" applyAlignment="1" applyProtection="1">
      <alignment horizontal="left" vertical="top" wrapText="1"/>
      <protection hidden="1"/>
    </xf>
    <xf numFmtId="0" fontId="43" fillId="0" borderId="4" xfId="0" applyFont="1" applyBorder="1" applyAlignment="1" applyProtection="1">
      <alignment vertical="top" wrapText="1"/>
      <protection hidden="1"/>
    </xf>
    <xf numFmtId="0" fontId="43" fillId="0" borderId="8" xfId="0" applyFont="1" applyBorder="1" applyAlignment="1" applyProtection="1">
      <alignment horizontal="left" vertical="top"/>
      <protection hidden="1"/>
    </xf>
    <xf numFmtId="0" fontId="43" fillId="0" borderId="18" xfId="0" applyFont="1" applyBorder="1" applyAlignment="1" applyProtection="1">
      <alignment horizontal="center" vertical="top"/>
      <protection hidden="1"/>
    </xf>
    <xf numFmtId="0" fontId="54" fillId="0" borderId="0" xfId="0" applyFont="1" applyAlignment="1" applyProtection="1">
      <alignment horizontal="center" vertical="top"/>
      <protection hidden="1"/>
    </xf>
    <xf numFmtId="0" fontId="54" fillId="0" borderId="0" xfId="0" applyFont="1" applyAlignment="1" applyProtection="1">
      <alignment horizontal="left" vertical="top"/>
      <protection hidden="1"/>
    </xf>
    <xf numFmtId="0" fontId="43" fillId="0" borderId="19" xfId="0" applyFont="1" applyBorder="1" applyAlignment="1" applyProtection="1">
      <alignment horizontal="center" vertical="top" wrapText="1"/>
      <protection hidden="1"/>
    </xf>
    <xf numFmtId="0" fontId="43" fillId="0" borderId="20" xfId="0" applyFont="1" applyBorder="1" applyAlignment="1" applyProtection="1">
      <alignment horizontal="center" vertical="top" wrapText="1"/>
      <protection hidden="1"/>
    </xf>
    <xf numFmtId="0" fontId="43" fillId="3" borderId="21" xfId="0" applyFont="1" applyFill="1" applyBorder="1" applyAlignment="1" applyProtection="1">
      <alignment horizontal="left" vertical="top" wrapText="1"/>
      <protection locked="0"/>
    </xf>
    <xf numFmtId="0" fontId="43" fillId="0" borderId="22" xfId="0" applyFont="1" applyBorder="1" applyAlignment="1" applyProtection="1">
      <alignment horizontal="center" vertical="top" wrapText="1"/>
      <protection hidden="1"/>
    </xf>
    <xf numFmtId="0" fontId="43" fillId="3" borderId="23" xfId="0" applyFont="1" applyFill="1" applyBorder="1" applyAlignment="1" applyProtection="1">
      <alignment horizontal="left" vertical="top" wrapText="1"/>
      <protection locked="0"/>
    </xf>
    <xf numFmtId="0" fontId="43" fillId="3" borderId="8" xfId="0" applyFont="1" applyFill="1" applyBorder="1" applyAlignment="1" applyProtection="1">
      <alignment horizontal="left" vertical="top" wrapText="1"/>
      <protection locked="0"/>
    </xf>
    <xf numFmtId="0" fontId="43" fillId="3" borderId="1" xfId="0" applyFont="1" applyFill="1" applyBorder="1" applyAlignment="1" applyProtection="1">
      <alignment horizontal="left" vertical="top" wrapText="1"/>
      <protection locked="0"/>
    </xf>
    <xf numFmtId="0" fontId="43" fillId="0" borderId="17" xfId="0" applyFont="1" applyBorder="1" applyAlignment="1" applyProtection="1">
      <alignment horizontal="left" vertical="top" wrapText="1"/>
      <protection hidden="1"/>
    </xf>
    <xf numFmtId="0" fontId="39" fillId="0" borderId="0" xfId="0" applyFont="1" applyAlignment="1" applyProtection="1">
      <alignment vertical="top"/>
      <protection locked="0"/>
    </xf>
    <xf numFmtId="0" fontId="43" fillId="3" borderId="21" xfId="0" applyFont="1" applyFill="1" applyBorder="1" applyAlignment="1" applyProtection="1">
      <alignment horizontal="center" vertical="top" wrapText="1"/>
      <protection hidden="1"/>
    </xf>
    <xf numFmtId="0" fontId="43" fillId="0" borderId="0" xfId="31" applyFont="1" applyAlignment="1" applyProtection="1">
      <alignment vertical="top"/>
      <protection hidden="1"/>
    </xf>
    <xf numFmtId="0" fontId="43" fillId="0" borderId="0" xfId="35" applyFont="1" applyAlignment="1" applyProtection="1">
      <alignment vertical="top"/>
      <protection hidden="1"/>
    </xf>
    <xf numFmtId="0" fontId="46" fillId="0" borderId="0" xfId="0" applyFont="1" applyAlignment="1" applyProtection="1">
      <alignment vertical="top" wrapText="1"/>
      <protection hidden="1"/>
    </xf>
    <xf numFmtId="0" fontId="43" fillId="0" borderId="0" xfId="0" applyFont="1" applyAlignment="1">
      <alignment vertical="top"/>
    </xf>
    <xf numFmtId="0" fontId="43" fillId="0" borderId="0" xfId="0" applyFont="1" applyAlignment="1" applyProtection="1">
      <alignment horizontal="justify" vertical="top"/>
      <protection hidden="1"/>
    </xf>
    <xf numFmtId="0" fontId="46" fillId="0" borderId="5" xfId="0" applyFont="1" applyBorder="1" applyAlignment="1" applyProtection="1">
      <alignment vertical="top"/>
      <protection hidden="1"/>
    </xf>
    <xf numFmtId="0" fontId="43" fillId="0" borderId="5" xfId="0" applyFont="1" applyBorder="1" applyAlignment="1" applyProtection="1">
      <alignment vertical="top"/>
      <protection hidden="1"/>
    </xf>
    <xf numFmtId="0" fontId="46" fillId="0" borderId="5" xfId="0" applyFont="1" applyBorder="1" applyAlignment="1" applyProtection="1">
      <alignment horizontal="right" vertical="top"/>
      <protection hidden="1"/>
    </xf>
    <xf numFmtId="0" fontId="46" fillId="0" borderId="0" xfId="0" applyFont="1" applyAlignment="1" applyProtection="1">
      <alignment horizontal="center" vertical="top"/>
      <protection hidden="1"/>
    </xf>
    <xf numFmtId="0" fontId="46" fillId="0" borderId="5" xfId="0" applyFont="1" applyBorder="1" applyAlignment="1" applyProtection="1">
      <alignment vertical="top" wrapText="1"/>
      <protection hidden="1"/>
    </xf>
    <xf numFmtId="0" fontId="46" fillId="0" borderId="0" xfId="0" applyFont="1" applyAlignment="1" applyProtection="1">
      <alignment horizontal="center" vertical="top" wrapText="1"/>
      <protection hidden="1"/>
    </xf>
    <xf numFmtId="173" fontId="43" fillId="0" borderId="0" xfId="0" applyNumberFormat="1" applyFont="1" applyAlignment="1" applyProtection="1">
      <alignment horizontal="left" vertical="top" wrapText="1"/>
      <protection hidden="1"/>
    </xf>
    <xf numFmtId="173" fontId="43" fillId="0" borderId="0" xfId="0" applyNumberFormat="1" applyFont="1" applyAlignment="1" applyProtection="1">
      <alignment horizontal="left" vertical="top"/>
      <protection hidden="1"/>
    </xf>
    <xf numFmtId="0" fontId="46" fillId="0" borderId="0" xfId="31" applyFont="1" applyAlignment="1" applyProtection="1">
      <alignment horizontal="left" vertical="top" wrapText="1"/>
      <protection hidden="1"/>
    </xf>
    <xf numFmtId="0" fontId="46" fillId="0" borderId="0" xfId="0" applyFont="1" applyAlignment="1" applyProtection="1">
      <alignment horizontal="justify" vertical="top"/>
      <protection hidden="1"/>
    </xf>
    <xf numFmtId="172" fontId="43" fillId="0" borderId="0" xfId="0" applyNumberFormat="1" applyFont="1" applyAlignment="1" applyProtection="1">
      <alignment horizontal="center" vertical="top"/>
      <protection hidden="1"/>
    </xf>
    <xf numFmtId="0" fontId="43" fillId="0" borderId="0" xfId="0" applyFont="1" applyAlignment="1" applyProtection="1">
      <alignment horizontal="right" vertical="top"/>
      <protection hidden="1"/>
    </xf>
    <xf numFmtId="172" fontId="43" fillId="0" borderId="0" xfId="0" applyNumberFormat="1" applyFont="1" applyAlignment="1" applyProtection="1">
      <alignment horizontal="left" vertical="top"/>
      <protection hidden="1"/>
    </xf>
    <xf numFmtId="172" fontId="43" fillId="0" borderId="0" xfId="0" applyNumberFormat="1" applyFont="1" applyAlignment="1" applyProtection="1">
      <alignment horizontal="center" vertical="top" wrapText="1"/>
      <protection hidden="1"/>
    </xf>
    <xf numFmtId="0" fontId="55" fillId="0" borderId="0" xfId="0" applyFont="1" applyAlignment="1" applyProtection="1">
      <alignment vertical="top"/>
      <protection hidden="1"/>
    </xf>
    <xf numFmtId="0" fontId="43" fillId="0" borderId="0" xfId="0" applyFont="1" applyAlignment="1" applyProtection="1">
      <alignment horizontal="right" vertical="top" wrapText="1"/>
      <protection hidden="1"/>
    </xf>
    <xf numFmtId="0" fontId="43" fillId="0" borderId="0" xfId="0" applyFont="1" applyAlignment="1" applyProtection="1">
      <alignment horizontal="left" vertical="top" wrapText="1"/>
      <protection hidden="1"/>
    </xf>
    <xf numFmtId="0" fontId="56" fillId="0" borderId="0" xfId="0" applyFont="1" applyAlignment="1" applyProtection="1">
      <alignment vertical="top" wrapText="1"/>
      <protection hidden="1"/>
    </xf>
    <xf numFmtId="0" fontId="46" fillId="0" borderId="0" xfId="0" applyFont="1" applyAlignment="1" applyProtection="1">
      <alignment horizontal="justify" vertical="top" wrapText="1"/>
      <protection hidden="1"/>
    </xf>
    <xf numFmtId="0" fontId="43" fillId="0" borderId="8" xfId="0" applyFont="1" applyBorder="1" applyAlignment="1" applyProtection="1">
      <alignment horizontal="left" vertical="top" wrapText="1"/>
      <protection hidden="1"/>
    </xf>
    <xf numFmtId="0" fontId="43" fillId="3" borderId="8" xfId="0" applyFont="1" applyFill="1" applyBorder="1" applyAlignment="1" applyProtection="1">
      <alignment horizontal="right" vertical="top" wrapText="1"/>
      <protection locked="0"/>
    </xf>
    <xf numFmtId="0" fontId="43" fillId="0" borderId="5" xfId="0" applyFont="1" applyBorder="1" applyAlignment="1" applyProtection="1">
      <alignment vertical="top" wrapText="1"/>
      <protection hidden="1"/>
    </xf>
    <xf numFmtId="0" fontId="55" fillId="0" borderId="5" xfId="0" applyFont="1" applyBorder="1" applyAlignment="1" applyProtection="1">
      <alignment vertical="top"/>
      <protection hidden="1"/>
    </xf>
    <xf numFmtId="0" fontId="57" fillId="0" borderId="0" xfId="0" applyFont="1" applyAlignment="1" applyProtection="1">
      <alignment vertical="top"/>
      <protection hidden="1"/>
    </xf>
    <xf numFmtId="0" fontId="57" fillId="0" borderId="0" xfId="0" applyFont="1" applyAlignment="1" applyProtection="1">
      <alignment horizontal="center" vertical="top"/>
      <protection hidden="1"/>
    </xf>
    <xf numFmtId="0" fontId="58" fillId="0" borderId="0" xfId="0" applyFont="1" applyAlignment="1" applyProtection="1">
      <alignment vertical="top"/>
      <protection hidden="1"/>
    </xf>
    <xf numFmtId="0" fontId="42" fillId="0" borderId="0" xfId="0" applyFont="1" applyAlignment="1" applyProtection="1">
      <alignment vertical="top"/>
      <protection hidden="1"/>
    </xf>
    <xf numFmtId="0" fontId="42" fillId="0" borderId="0" xfId="0" applyFont="1" applyAlignment="1" applyProtection="1">
      <alignment horizontal="center" vertical="top"/>
      <protection hidden="1"/>
    </xf>
    <xf numFmtId="0" fontId="57" fillId="0" borderId="0" xfId="31" applyFont="1" applyAlignment="1" applyProtection="1">
      <alignment vertical="top"/>
      <protection hidden="1"/>
    </xf>
    <xf numFmtId="0" fontId="57" fillId="0" borderId="0" xfId="35" applyFont="1" applyAlignment="1" applyProtection="1">
      <alignment vertical="top"/>
      <protection hidden="1"/>
    </xf>
    <xf numFmtId="0" fontId="58" fillId="0" borderId="0" xfId="0" applyFont="1" applyAlignment="1">
      <alignment vertical="top"/>
    </xf>
    <xf numFmtId="0" fontId="58" fillId="0" borderId="0" xfId="0" applyFont="1" applyAlignment="1">
      <alignment vertical="top" wrapText="1"/>
    </xf>
    <xf numFmtId="0" fontId="57" fillId="0" borderId="0" xfId="0" applyFont="1" applyAlignment="1">
      <alignment vertical="top"/>
    </xf>
    <xf numFmtId="0" fontId="57" fillId="0" borderId="0" xfId="0" applyFont="1" applyAlignment="1">
      <alignment horizontal="center" vertical="top"/>
    </xf>
    <xf numFmtId="0" fontId="55" fillId="0" borderId="0" xfId="0" applyFont="1" applyAlignment="1">
      <alignment vertical="top"/>
    </xf>
    <xf numFmtId="0" fontId="58" fillId="0" borderId="0" xfId="0" applyFont="1" applyAlignment="1">
      <alignment horizontal="justify" vertical="top"/>
    </xf>
    <xf numFmtId="0" fontId="57" fillId="0" borderId="0" xfId="0" applyFont="1" applyAlignment="1">
      <alignment horizontal="left" vertical="top" wrapText="1"/>
    </xf>
    <xf numFmtId="0" fontId="57" fillId="0" borderId="0" xfId="0" applyFont="1" applyAlignment="1">
      <alignment horizontal="center" vertical="top" wrapText="1"/>
    </xf>
    <xf numFmtId="0" fontId="58" fillId="0" borderId="0" xfId="0" applyFont="1" applyAlignment="1">
      <alignment horizontal="center" vertical="top"/>
    </xf>
    <xf numFmtId="0" fontId="58" fillId="0" borderId="0" xfId="0" applyFont="1" applyAlignment="1">
      <alignment horizontal="center" vertical="top" wrapText="1"/>
    </xf>
    <xf numFmtId="0" fontId="59" fillId="0" borderId="0" xfId="0" applyFont="1" applyAlignment="1">
      <alignment vertical="top"/>
    </xf>
    <xf numFmtId="0" fontId="58" fillId="0" borderId="0" xfId="0" applyFont="1" applyAlignment="1">
      <alignment horizontal="right" vertical="top"/>
    </xf>
    <xf numFmtId="0" fontId="57" fillId="0" borderId="0" xfId="0" applyFont="1" applyAlignment="1">
      <alignment vertical="top" wrapText="1"/>
    </xf>
    <xf numFmtId="0" fontId="43" fillId="3" borderId="8" xfId="32" applyFont="1" applyFill="1" applyBorder="1" applyAlignment="1" applyProtection="1">
      <alignment vertical="top" wrapText="1"/>
      <protection locked="0"/>
    </xf>
    <xf numFmtId="0" fontId="57" fillId="0" borderId="0" xfId="0" applyFont="1" applyAlignment="1">
      <alignment horizontal="right" vertical="top"/>
    </xf>
    <xf numFmtId="14" fontId="57" fillId="0" borderId="0" xfId="0" applyNumberFormat="1" applyFont="1" applyAlignment="1">
      <alignment horizontal="center" vertical="top"/>
    </xf>
    <xf numFmtId="14" fontId="57" fillId="0" borderId="0" xfId="0" applyNumberFormat="1" applyFont="1" applyAlignment="1">
      <alignment vertical="top"/>
    </xf>
    <xf numFmtId="0" fontId="46" fillId="0" borderId="8" xfId="0" applyFont="1" applyBorder="1" applyAlignment="1">
      <alignment horizontal="center" vertical="top" wrapText="1"/>
    </xf>
    <xf numFmtId="0" fontId="57" fillId="7" borderId="0" xfId="0" applyFont="1" applyFill="1" applyAlignment="1">
      <alignment horizontal="left" vertical="top" wrapText="1"/>
    </xf>
    <xf numFmtId="0" fontId="57" fillId="7" borderId="0" xfId="0" applyFont="1" applyFill="1" applyAlignment="1">
      <alignment horizontal="center" vertical="top" wrapText="1"/>
    </xf>
    <xf numFmtId="0" fontId="57" fillId="7" borderId="0" xfId="0" applyFont="1" applyFill="1" applyAlignment="1">
      <alignment vertical="top"/>
    </xf>
    <xf numFmtId="0" fontId="43" fillId="7" borderId="0" xfId="0" applyFont="1" applyFill="1" applyAlignment="1">
      <alignment vertical="top"/>
    </xf>
    <xf numFmtId="0" fontId="55" fillId="7" borderId="0" xfId="0" applyFont="1" applyFill="1" applyAlignment="1">
      <alignment vertical="top"/>
    </xf>
    <xf numFmtId="0" fontId="58" fillId="7" borderId="0" xfId="0" applyFont="1" applyFill="1" applyAlignment="1">
      <alignment vertical="top"/>
    </xf>
    <xf numFmtId="0" fontId="58" fillId="0" borderId="8" xfId="0" applyFont="1" applyBorder="1" applyAlignment="1">
      <alignment horizontal="center" vertical="top"/>
    </xf>
    <xf numFmtId="0" fontId="59" fillId="0" borderId="8" xfId="0" applyFont="1" applyBorder="1" applyAlignment="1">
      <alignment horizontal="center" vertical="top"/>
    </xf>
    <xf numFmtId="0" fontId="59" fillId="0" borderId="8" xfId="0" applyFont="1" applyBorder="1" applyAlignment="1">
      <alignment horizontal="center" vertical="top" wrapText="1"/>
    </xf>
    <xf numFmtId="0" fontId="57" fillId="0" borderId="0" xfId="0" applyFont="1" applyAlignment="1">
      <alignment horizontal="left" vertical="top"/>
    </xf>
    <xf numFmtId="0" fontId="46" fillId="0" borderId="0" xfId="0" applyFont="1" applyAlignment="1">
      <alignment vertical="top"/>
    </xf>
    <xf numFmtId="0" fontId="59" fillId="0" borderId="8" xfId="0" applyFont="1" applyBorder="1" applyAlignment="1">
      <alignment vertical="top"/>
    </xf>
    <xf numFmtId="2" fontId="59" fillId="0" borderId="8" xfId="0" applyNumberFormat="1" applyFont="1" applyBorder="1" applyAlignment="1">
      <alignment vertical="top" wrapText="1"/>
    </xf>
    <xf numFmtId="0" fontId="60" fillId="0" borderId="0" xfId="0" applyFont="1" applyAlignment="1">
      <alignment vertical="top"/>
    </xf>
    <xf numFmtId="0" fontId="42" fillId="0" borderId="0" xfId="0" applyFont="1" applyAlignment="1">
      <alignment vertical="top" wrapText="1"/>
    </xf>
    <xf numFmtId="0" fontId="42" fillId="0" borderId="0" xfId="0" applyFont="1" applyAlignment="1">
      <alignment vertical="top"/>
    </xf>
    <xf numFmtId="0" fontId="42" fillId="0" borderId="0" xfId="0" applyFont="1" applyAlignment="1">
      <alignment horizontal="center" vertical="top"/>
    </xf>
    <xf numFmtId="0" fontId="43" fillId="3" borderId="17" xfId="32" applyFont="1" applyFill="1" applyBorder="1" applyAlignment="1" applyProtection="1">
      <alignment vertical="top" wrapText="1"/>
      <protection locked="0"/>
    </xf>
    <xf numFmtId="0" fontId="43" fillId="3" borderId="10"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vertical="top" wrapText="1"/>
      <protection locked="0" hidden="1"/>
    </xf>
    <xf numFmtId="0" fontId="61" fillId="0" borderId="0" xfId="0" applyFont="1" applyAlignment="1" applyProtection="1">
      <alignment horizontal="center" vertical="top"/>
      <protection hidden="1"/>
    </xf>
    <xf numFmtId="0" fontId="43" fillId="0" borderId="0" xfId="35" applyFont="1" applyAlignment="1" applyProtection="1">
      <alignment vertical="top" wrapText="1"/>
      <protection hidden="1"/>
    </xf>
    <xf numFmtId="0" fontId="46" fillId="0" borderId="8" xfId="27" applyFont="1" applyBorder="1" applyAlignment="1" applyProtection="1">
      <alignment horizontal="center" vertical="center" wrapText="1"/>
      <protection hidden="1"/>
    </xf>
    <xf numFmtId="0" fontId="46"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center" vertical="center" wrapText="1"/>
      <protection hidden="1"/>
    </xf>
    <xf numFmtId="0" fontId="43"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left" vertical="center" wrapText="1"/>
      <protection hidden="1"/>
    </xf>
    <xf numFmtId="174" fontId="43" fillId="3" borderId="8" xfId="0" applyNumberFormat="1" applyFont="1" applyFill="1" applyBorder="1" applyAlignment="1" applyProtection="1">
      <alignment horizontal="left" vertical="center"/>
      <protection locked="0"/>
    </xf>
    <xf numFmtId="0" fontId="43" fillId="0" borderId="0" xfId="35" applyFont="1" applyAlignment="1" applyProtection="1">
      <alignment horizontal="left" vertical="center" wrapText="1"/>
      <protection hidden="1"/>
    </xf>
    <xf numFmtId="174" fontId="43" fillId="3" borderId="8" xfId="32" applyNumberFormat="1" applyFont="1" applyFill="1" applyBorder="1" applyAlignment="1" applyProtection="1">
      <alignment vertical="top" wrapText="1"/>
      <protection locked="0"/>
    </xf>
    <xf numFmtId="0" fontId="61" fillId="0" borderId="0" xfId="0" applyFont="1" applyAlignment="1" applyProtection="1">
      <alignment horizontal="center"/>
      <protection hidden="1"/>
    </xf>
    <xf numFmtId="0" fontId="62" fillId="0" borderId="0" xfId="0" applyFont="1" applyAlignment="1" applyProtection="1">
      <alignment vertical="center"/>
      <protection hidden="1"/>
    </xf>
    <xf numFmtId="0" fontId="43" fillId="0" borderId="0" xfId="0" applyFont="1"/>
    <xf numFmtId="0" fontId="43" fillId="3" borderId="8" xfId="0" applyFont="1" applyFill="1" applyBorder="1" applyAlignment="1" applyProtection="1">
      <alignment vertical="top" wrapText="1"/>
      <protection locked="0"/>
    </xf>
    <xf numFmtId="0" fontId="43" fillId="3" borderId="7" xfId="0" applyFont="1" applyFill="1" applyBorder="1" applyAlignment="1" applyProtection="1">
      <alignment vertical="top" wrapText="1"/>
      <protection locked="0"/>
    </xf>
    <xf numFmtId="0" fontId="49" fillId="0" borderId="0" xfId="0" applyFont="1" applyAlignment="1" applyProtection="1">
      <alignment vertical="center" wrapText="1"/>
      <protection hidden="1"/>
    </xf>
    <xf numFmtId="0" fontId="39" fillId="0" borderId="0" xfId="0" applyFont="1" applyAlignment="1" applyProtection="1">
      <alignment vertical="center" wrapText="1"/>
      <protection hidden="1"/>
    </xf>
    <xf numFmtId="0" fontId="43" fillId="0" borderId="0" xfId="31" applyFont="1" applyAlignment="1" applyProtection="1">
      <alignment vertical="center" wrapText="1"/>
      <protection hidden="1"/>
    </xf>
    <xf numFmtId="0" fontId="43" fillId="0" borderId="0" xfId="35" applyFont="1" applyAlignment="1" applyProtection="1">
      <alignment vertical="center" wrapText="1"/>
      <protection hidden="1"/>
    </xf>
    <xf numFmtId="0" fontId="39" fillId="0" borderId="0" xfId="0" applyFont="1" applyAlignment="1" applyProtection="1">
      <alignment wrapText="1"/>
      <protection hidden="1"/>
    </xf>
    <xf numFmtId="0" fontId="43" fillId="0" borderId="0" xfId="35" applyFont="1" applyAlignment="1" applyProtection="1">
      <alignment horizontal="left" vertical="top" wrapText="1"/>
      <protection hidden="1"/>
    </xf>
    <xf numFmtId="172" fontId="43" fillId="0" borderId="0" xfId="0" applyNumberFormat="1" applyFont="1" applyAlignment="1" applyProtection="1">
      <alignment horizontal="justify" vertical="top" wrapText="1"/>
      <protection hidden="1"/>
    </xf>
    <xf numFmtId="0" fontId="46" fillId="0" borderId="8" xfId="0" applyFont="1" applyBorder="1" applyAlignment="1" applyProtection="1">
      <alignment horizontal="center" vertical="top" wrapText="1"/>
      <protection hidden="1"/>
    </xf>
    <xf numFmtId="0" fontId="63" fillId="0" borderId="0" xfId="0" applyFont="1" applyAlignment="1" applyProtection="1">
      <alignment horizontal="justify" vertical="top"/>
      <protection hidden="1"/>
    </xf>
    <xf numFmtId="0" fontId="43" fillId="0" borderId="0" xfId="0" applyFont="1" applyAlignment="1" applyProtection="1">
      <alignment horizontal="center" vertical="top" wrapText="1"/>
      <protection hidden="1"/>
    </xf>
    <xf numFmtId="0" fontId="43" fillId="6" borderId="8" xfId="0" applyFont="1" applyFill="1" applyBorder="1" applyAlignment="1" applyProtection="1">
      <alignment horizontal="left" vertical="top" wrapText="1"/>
      <protection locked="0"/>
    </xf>
    <xf numFmtId="0" fontId="43" fillId="6" borderId="8" xfId="0" applyFont="1" applyFill="1" applyBorder="1" applyAlignment="1" applyProtection="1">
      <alignment horizontal="center" vertical="top" wrapText="1"/>
      <protection locked="0"/>
    </xf>
    <xf numFmtId="0" fontId="43" fillId="0" borderId="0" xfId="30" applyFont="1" applyAlignment="1" applyProtection="1">
      <alignment horizontal="center" vertical="top"/>
      <protection hidden="1"/>
    </xf>
    <xf numFmtId="0" fontId="43" fillId="0" borderId="0" xfId="30" applyFont="1" applyAlignment="1" applyProtection="1">
      <alignment vertical="top"/>
      <protection hidden="1"/>
    </xf>
    <xf numFmtId="0" fontId="61" fillId="0" borderId="0" xfId="0" applyFont="1" applyAlignment="1" applyProtection="1">
      <alignment vertical="top"/>
      <protection hidden="1"/>
    </xf>
    <xf numFmtId="0" fontId="46" fillId="0" borderId="0" xfId="31" applyFont="1" applyAlignment="1" applyProtection="1">
      <alignment vertical="top"/>
      <protection hidden="1"/>
    </xf>
    <xf numFmtId="0" fontId="46" fillId="0" borderId="0" xfId="30" applyFont="1" applyAlignment="1" applyProtection="1">
      <alignment horizontal="center" vertical="top"/>
      <protection hidden="1"/>
    </xf>
    <xf numFmtId="0" fontId="46" fillId="0" borderId="0" xfId="30" applyFont="1" applyAlignment="1" applyProtection="1">
      <alignment vertical="top"/>
      <protection hidden="1"/>
    </xf>
    <xf numFmtId="0" fontId="64" fillId="0" borderId="0" xfId="0" applyFont="1" applyAlignment="1" applyProtection="1">
      <alignment vertical="top"/>
      <protection hidden="1"/>
    </xf>
    <xf numFmtId="14" fontId="43" fillId="6" borderId="8" xfId="0" applyNumberFormat="1" applyFont="1" applyFill="1" applyBorder="1" applyAlignment="1" applyProtection="1">
      <alignment horizontal="center" vertical="top" wrapText="1"/>
      <protection locked="0"/>
    </xf>
    <xf numFmtId="14" fontId="43" fillId="0" borderId="0" xfId="0" applyNumberFormat="1" applyFont="1" applyAlignment="1" applyProtection="1">
      <alignment vertical="top" wrapText="1"/>
      <protection hidden="1"/>
    </xf>
    <xf numFmtId="0" fontId="43" fillId="6" borderId="8" xfId="0" applyFont="1" applyFill="1" applyBorder="1" applyAlignment="1" applyProtection="1">
      <alignment horizontal="center" vertical="top"/>
      <protection locked="0"/>
    </xf>
    <xf numFmtId="0" fontId="55" fillId="0" borderId="0" xfId="0" applyFont="1" applyAlignment="1" applyProtection="1">
      <alignment horizontal="justify" vertical="top"/>
      <protection hidden="1"/>
    </xf>
    <xf numFmtId="0" fontId="43" fillId="0" borderId="8" xfId="28" applyFont="1" applyBorder="1" applyAlignment="1" applyProtection="1">
      <alignment horizontal="center" vertical="top" wrapText="1"/>
      <protection hidden="1"/>
    </xf>
    <xf numFmtId="0" fontId="43" fillId="0" borderId="8" xfId="28" applyFont="1" applyBorder="1" applyAlignment="1" applyProtection="1">
      <alignment vertical="top" wrapText="1"/>
      <protection hidden="1"/>
    </xf>
    <xf numFmtId="0" fontId="43" fillId="0" borderId="19" xfId="28" applyFont="1" applyBorder="1" applyAlignment="1" applyProtection="1">
      <alignment horizontal="center" vertical="top" wrapText="1"/>
      <protection hidden="1"/>
    </xf>
    <xf numFmtId="0" fontId="43" fillId="0" borderId="10" xfId="28" applyFont="1" applyBorder="1" applyAlignment="1" applyProtection="1">
      <alignment vertical="top" wrapText="1"/>
      <protection hidden="1"/>
    </xf>
    <xf numFmtId="0" fontId="43" fillId="0" borderId="20" xfId="28" applyFont="1" applyBorder="1" applyAlignment="1" applyProtection="1">
      <alignment horizontal="center" vertical="top" wrapText="1"/>
      <protection hidden="1"/>
    </xf>
    <xf numFmtId="0" fontId="43" fillId="3" borderId="21" xfId="28" applyFont="1" applyFill="1" applyBorder="1" applyAlignment="1" applyProtection="1">
      <alignment horizontal="left" vertical="top" wrapText="1"/>
      <protection locked="0"/>
    </xf>
    <xf numFmtId="0" fontId="43" fillId="3" borderId="24" xfId="28" applyFont="1" applyFill="1" applyBorder="1" applyAlignment="1" applyProtection="1">
      <alignment horizontal="left" vertical="top" wrapText="1"/>
      <protection locked="0"/>
    </xf>
    <xf numFmtId="0" fontId="43" fillId="0" borderId="22" xfId="28" applyFont="1" applyBorder="1" applyAlignment="1" applyProtection="1">
      <alignment horizontal="center" vertical="top" wrapText="1"/>
      <protection hidden="1"/>
    </xf>
    <xf numFmtId="0" fontId="43" fillId="3" borderId="23"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43" fillId="3" borderId="8" xfId="28" applyFont="1" applyFill="1" applyBorder="1" applyAlignment="1" applyProtection="1">
      <alignment horizontal="left" vertical="top" wrapText="1"/>
      <protection locked="0"/>
    </xf>
    <xf numFmtId="0" fontId="65" fillId="0" borderId="0" xfId="28" applyFont="1" applyAlignment="1" applyProtection="1">
      <alignment horizontal="justify" vertical="top" wrapText="1"/>
      <protection hidden="1"/>
    </xf>
    <xf numFmtId="0" fontId="50" fillId="0" borderId="0" xfId="0" applyFont="1" applyAlignment="1" applyProtection="1">
      <alignment vertical="top"/>
      <protection hidden="1"/>
    </xf>
    <xf numFmtId="0" fontId="65" fillId="0" borderId="0" xfId="28" applyFont="1" applyAlignment="1" applyProtection="1">
      <alignment horizontal="right" vertical="top" wrapText="1"/>
      <protection hidden="1"/>
    </xf>
    <xf numFmtId="0" fontId="66" fillId="0" borderId="0" xfId="28" applyFont="1" applyAlignment="1" applyProtection="1">
      <alignment horizontal="left" vertical="top" wrapText="1"/>
      <protection hidden="1"/>
    </xf>
    <xf numFmtId="0" fontId="67" fillId="0" borderId="0" xfId="31" applyFont="1" applyAlignment="1" applyProtection="1">
      <alignment vertical="top"/>
      <protection hidden="1"/>
    </xf>
    <xf numFmtId="0" fontId="67" fillId="0" borderId="0" xfId="35" applyFont="1" applyAlignment="1" applyProtection="1">
      <alignment vertical="top"/>
      <protection hidden="1"/>
    </xf>
    <xf numFmtId="0" fontId="39"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39" fillId="0" borderId="5" xfId="0" applyFont="1" applyBorder="1" applyAlignment="1" applyProtection="1">
      <alignment vertical="center"/>
      <protection hidden="1"/>
    </xf>
    <xf numFmtId="0" fontId="46" fillId="0" borderId="8" xfId="0" applyFont="1" applyBorder="1" applyAlignment="1" applyProtection="1">
      <alignment vertical="center" wrapText="1"/>
      <protection hidden="1"/>
    </xf>
    <xf numFmtId="0" fontId="39" fillId="0" borderId="5" xfId="0" applyFont="1" applyBorder="1" applyProtection="1">
      <protection hidden="1"/>
    </xf>
    <xf numFmtId="172" fontId="59" fillId="7" borderId="8" xfId="0" applyNumberFormat="1" applyFont="1" applyFill="1" applyBorder="1" applyAlignment="1">
      <alignment horizontal="left" vertical="top"/>
    </xf>
    <xf numFmtId="172" fontId="59" fillId="7" borderId="8" xfId="0" applyNumberFormat="1" applyFont="1" applyFill="1" applyBorder="1" applyAlignment="1">
      <alignment horizontal="center" vertical="top"/>
    </xf>
    <xf numFmtId="172" fontId="59"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1"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2"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3" fillId="0" borderId="0" xfId="0" applyNumberFormat="1" applyFont="1" applyAlignment="1" applyProtection="1">
      <alignment horizontal="left" vertical="top"/>
      <protection hidden="1"/>
    </xf>
    <xf numFmtId="0" fontId="43" fillId="6" borderId="0" xfId="0" applyFont="1" applyFill="1" applyAlignment="1" applyProtection="1">
      <alignment horizontal="center" vertical="top" wrapText="1"/>
      <protection locked="0"/>
    </xf>
    <xf numFmtId="14" fontId="43" fillId="6" borderId="0" xfId="0" applyNumberFormat="1" applyFont="1" applyFill="1" applyAlignment="1" applyProtection="1">
      <alignment horizontal="center" vertical="top" wrapText="1"/>
      <protection locked="0"/>
    </xf>
    <xf numFmtId="0" fontId="33" fillId="0" borderId="25" xfId="34" applyFont="1" applyBorder="1" applyAlignment="1">
      <alignment horizontal="center" vertical="center"/>
    </xf>
    <xf numFmtId="0" fontId="34" fillId="0" borderId="0" xfId="34" applyFont="1"/>
    <xf numFmtId="0" fontId="35" fillId="0" borderId="0" xfId="34" applyFont="1" applyAlignment="1">
      <alignment vertical="center"/>
    </xf>
    <xf numFmtId="0" fontId="35" fillId="0" borderId="0" xfId="34" applyFont="1"/>
    <xf numFmtId="0" fontId="33" fillId="0" borderId="25" xfId="34" applyFont="1" applyBorder="1" applyAlignment="1">
      <alignment horizontal="center" vertical="top"/>
    </xf>
    <xf numFmtId="0" fontId="36" fillId="0" borderId="0" xfId="34" applyFont="1"/>
    <xf numFmtId="0" fontId="42" fillId="0" borderId="0" xfId="0" applyFont="1" applyAlignment="1" applyProtection="1">
      <alignment vertical="center"/>
      <protection hidden="1"/>
    </xf>
    <xf numFmtId="172" fontId="43" fillId="0" borderId="0" xfId="29" applyNumberFormat="1" applyFont="1" applyAlignment="1" applyProtection="1">
      <alignment vertical="top"/>
      <protection hidden="1"/>
    </xf>
    <xf numFmtId="0" fontId="43" fillId="0" borderId="0" xfId="0" applyFont="1" applyAlignment="1">
      <alignment horizontal="center" vertical="top"/>
    </xf>
    <xf numFmtId="0" fontId="43" fillId="0" borderId="0" xfId="0" applyFont="1" applyAlignment="1">
      <alignment vertical="top" wrapText="1"/>
    </xf>
    <xf numFmtId="172" fontId="68" fillId="0" borderId="0" xfId="29" applyNumberFormat="1" applyFont="1" applyAlignment="1" applyProtection="1">
      <alignment vertical="top"/>
      <protection hidden="1"/>
    </xf>
    <xf numFmtId="0" fontId="43" fillId="0" borderId="0" xfId="0" applyFont="1" applyAlignment="1">
      <alignment horizontal="justify" vertical="top" wrapText="1"/>
    </xf>
    <xf numFmtId="172" fontId="43" fillId="0" borderId="0" xfId="0" applyNumberFormat="1" applyFont="1" applyAlignment="1" applyProtection="1">
      <alignment vertical="top" wrapText="1"/>
      <protection hidden="1"/>
    </xf>
    <xf numFmtId="0" fontId="69" fillId="0" borderId="0" xfId="29" applyFont="1" applyAlignment="1">
      <alignment vertical="top" wrapText="1"/>
    </xf>
    <xf numFmtId="0" fontId="43" fillId="0" borderId="0" xfId="29" applyFont="1" applyAlignment="1" applyProtection="1">
      <alignment horizontal="left" vertical="top"/>
      <protection hidden="1"/>
    </xf>
    <xf numFmtId="0" fontId="33" fillId="0" borderId="0" xfId="34" applyFont="1" applyAlignment="1">
      <alignment horizontal="center" vertical="top"/>
    </xf>
    <xf numFmtId="0" fontId="43" fillId="5" borderId="0" xfId="0" applyFont="1" applyFill="1" applyAlignment="1" applyProtection="1">
      <alignment vertical="top" wrapText="1"/>
      <protection hidden="1"/>
    </xf>
    <xf numFmtId="0" fontId="46" fillId="5" borderId="0" xfId="0" applyFont="1" applyFill="1" applyAlignment="1" applyProtection="1">
      <alignment horizontal="center" vertical="top"/>
      <protection hidden="1"/>
    </xf>
    <xf numFmtId="0" fontId="33" fillId="0" borderId="27" xfId="34" applyFont="1" applyBorder="1" applyAlignment="1">
      <alignment horizontal="justify" vertical="center"/>
    </xf>
    <xf numFmtId="0" fontId="70" fillId="0" borderId="0" xfId="34" applyFont="1" applyAlignment="1" applyProtection="1">
      <alignment horizontal="right" vertical="center"/>
      <protection hidden="1"/>
    </xf>
    <xf numFmtId="0" fontId="33" fillId="0" borderId="25" xfId="34" applyFont="1" applyBorder="1" applyAlignment="1">
      <alignment horizontal="justify" vertical="top"/>
    </xf>
    <xf numFmtId="0" fontId="71" fillId="0" borderId="27" xfId="34" applyFont="1" applyBorder="1" applyAlignment="1" applyProtection="1">
      <alignment horizontal="justify" vertical="center"/>
      <protection hidden="1"/>
    </xf>
    <xf numFmtId="0" fontId="72" fillId="0" borderId="19" xfId="34" applyFont="1" applyBorder="1" applyAlignment="1" applyProtection="1">
      <alignment horizontal="center" vertical="center" textRotation="180"/>
      <protection hidden="1"/>
    </xf>
    <xf numFmtId="0" fontId="72" fillId="0" borderId="20" xfId="34" applyFont="1" applyBorder="1" applyAlignment="1" applyProtection="1">
      <alignment horizontal="center" vertical="center" textRotation="180"/>
      <protection hidden="1"/>
    </xf>
    <xf numFmtId="0" fontId="72" fillId="0" borderId="26" xfId="34" applyFont="1" applyBorder="1" applyAlignment="1" applyProtection="1">
      <alignment horizontal="center" vertical="center" textRotation="180"/>
      <protection hidden="1"/>
    </xf>
    <xf numFmtId="0" fontId="72" fillId="0" borderId="22" xfId="34" applyFont="1" applyBorder="1" applyAlignment="1" applyProtection="1">
      <alignment horizontal="center" vertical="center" textRotation="180"/>
      <protection hidden="1"/>
    </xf>
    <xf numFmtId="0" fontId="72" fillId="0" borderId="19" xfId="34" applyFont="1" applyBorder="1" applyAlignment="1" applyProtection="1">
      <alignment horizontal="center" vertical="center" textRotation="90"/>
      <protection hidden="1"/>
    </xf>
    <xf numFmtId="0" fontId="72" fillId="0" borderId="20" xfId="34" applyFont="1" applyBorder="1" applyAlignment="1" applyProtection="1">
      <alignment horizontal="center" vertical="center" textRotation="90"/>
      <protection hidden="1"/>
    </xf>
    <xf numFmtId="0" fontId="72" fillId="0" borderId="18" xfId="34" applyFont="1" applyBorder="1" applyAlignment="1" applyProtection="1">
      <alignment horizontal="center" vertical="center" textRotation="90"/>
      <protection hidden="1"/>
    </xf>
    <xf numFmtId="0" fontId="72" fillId="0" borderId="22" xfId="34" applyFont="1" applyBorder="1" applyAlignment="1" applyProtection="1">
      <alignment horizontal="center" vertical="center" textRotation="90"/>
      <protection hidden="1"/>
    </xf>
    <xf numFmtId="0" fontId="43" fillId="0" borderId="0" xfId="34" applyFont="1" applyAlignment="1">
      <alignment vertical="center"/>
    </xf>
    <xf numFmtId="0" fontId="33" fillId="0" borderId="25" xfId="34" applyFont="1" applyBorder="1" applyAlignment="1">
      <alignment horizontal="justify" vertical="center"/>
    </xf>
    <xf numFmtId="0" fontId="33" fillId="7" borderId="25" xfId="34" applyFont="1" applyFill="1" applyBorder="1" applyAlignment="1">
      <alignment horizontal="justify" vertical="center"/>
    </xf>
    <xf numFmtId="0" fontId="43" fillId="0" borderId="5" xfId="34" applyFont="1" applyBorder="1" applyAlignment="1" applyProtection="1">
      <alignment horizontal="right" vertical="center"/>
      <protection hidden="1"/>
    </xf>
    <xf numFmtId="0" fontId="46" fillId="2" borderId="3" xfId="34" applyFont="1" applyFill="1" applyBorder="1" applyAlignment="1" applyProtection="1">
      <alignment horizontal="center" vertical="center"/>
      <protection hidden="1"/>
    </xf>
    <xf numFmtId="0" fontId="74" fillId="0" borderId="4"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7" xfId="0" applyFont="1" applyBorder="1" applyAlignment="1">
      <alignment horizontal="center" vertical="center" wrapText="1"/>
    </xf>
    <xf numFmtId="0" fontId="73" fillId="0" borderId="8" xfId="34" applyFont="1" applyBorder="1" applyAlignment="1" applyProtection="1">
      <alignment horizontal="center" vertical="center"/>
      <protection hidden="1"/>
    </xf>
    <xf numFmtId="0" fontId="71" fillId="7" borderId="27" xfId="34" applyFont="1" applyFill="1" applyBorder="1" applyAlignment="1" applyProtection="1">
      <alignment horizontal="justify" vertical="center"/>
      <protection hidden="1"/>
    </xf>
    <xf numFmtId="0" fontId="42" fillId="4" borderId="3" xfId="34" applyFont="1" applyFill="1" applyBorder="1" applyAlignment="1" applyProtection="1">
      <alignment horizontal="justify" vertical="center"/>
      <protection hidden="1"/>
    </xf>
    <xf numFmtId="0" fontId="42" fillId="4" borderId="7" xfId="34" applyFont="1" applyFill="1" applyBorder="1" applyAlignment="1" applyProtection="1">
      <alignment horizontal="justify" vertical="center"/>
      <protection hidden="1"/>
    </xf>
    <xf numFmtId="0" fontId="43" fillId="0" borderId="0" xfId="34" applyFont="1" applyAlignment="1" applyProtection="1">
      <alignment horizontal="right" vertical="center"/>
      <protection hidden="1"/>
    </xf>
    <xf numFmtId="0" fontId="70" fillId="0" borderId="6" xfId="34" applyFont="1" applyBorder="1" applyAlignment="1" applyProtection="1">
      <alignment horizontal="right" vertical="center"/>
      <protection hidden="1"/>
    </xf>
    <xf numFmtId="0" fontId="46" fillId="8" borderId="0" xfId="0" applyFont="1" applyFill="1" applyAlignment="1" applyProtection="1">
      <alignment horizontal="center" vertical="center"/>
      <protection hidden="1"/>
    </xf>
    <xf numFmtId="0" fontId="69" fillId="0" borderId="5" xfId="0" applyFont="1" applyBorder="1" applyAlignment="1" applyProtection="1">
      <alignment horizontal="center" vertical="center" wrapText="1"/>
      <protection hidden="1"/>
    </xf>
    <xf numFmtId="0" fontId="46" fillId="0" borderId="3" xfId="0" applyFont="1" applyBorder="1" applyAlignment="1" applyProtection="1">
      <alignment horizontal="center" vertical="center"/>
      <protection hidden="1"/>
    </xf>
    <xf numFmtId="0" fontId="46" fillId="7" borderId="0" xfId="0" applyFont="1" applyFill="1" applyAlignment="1" applyProtection="1">
      <alignment horizontal="center" vertical="center"/>
      <protection hidden="1"/>
    </xf>
    <xf numFmtId="0" fontId="62" fillId="0" borderId="0" xfId="0" applyFont="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43"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6" fillId="0" borderId="0" xfId="0" applyFont="1" applyAlignment="1" applyProtection="1">
      <alignment horizontal="justify" vertical="center" wrapText="1"/>
      <protection hidden="1"/>
    </xf>
    <xf numFmtId="0" fontId="58" fillId="7" borderId="8" xfId="0" applyFont="1" applyFill="1" applyBorder="1" applyAlignment="1">
      <alignment horizontal="left" vertical="top" wrapText="1"/>
    </xf>
    <xf numFmtId="0" fontId="58" fillId="0" borderId="4" xfId="0" applyFont="1" applyBorder="1" applyAlignment="1">
      <alignment horizontal="center" vertical="top" wrapText="1"/>
    </xf>
    <xf numFmtId="0" fontId="58" fillId="0" borderId="3" xfId="0" applyFont="1" applyBorder="1" applyAlignment="1">
      <alignment horizontal="center" vertical="top" wrapText="1"/>
    </xf>
    <xf numFmtId="0" fontId="58" fillId="0" borderId="7" xfId="0" applyFont="1" applyBorder="1" applyAlignment="1">
      <alignment horizontal="center" vertical="top" wrapText="1"/>
    </xf>
    <xf numFmtId="0" fontId="59" fillId="0" borderId="0" xfId="0" applyFont="1" applyAlignment="1">
      <alignment horizontal="left" vertical="top" wrapText="1"/>
    </xf>
    <xf numFmtId="0" fontId="43"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58" fillId="7" borderId="4" xfId="0" applyFont="1" applyFill="1" applyBorder="1" applyAlignment="1">
      <alignment horizontal="justify" vertical="top" wrapText="1"/>
    </xf>
    <xf numFmtId="0" fontId="58" fillId="7" borderId="3" xfId="0" applyFont="1" applyFill="1" applyBorder="1" applyAlignment="1">
      <alignment horizontal="justify" vertical="top" wrapText="1"/>
    </xf>
    <xf numFmtId="0" fontId="58" fillId="7" borderId="7" xfId="0" applyFont="1" applyFill="1" applyBorder="1" applyAlignment="1">
      <alignment horizontal="justify" vertical="top" wrapText="1"/>
    </xf>
    <xf numFmtId="174" fontId="43" fillId="3" borderId="8" xfId="32" applyNumberFormat="1" applyFont="1" applyFill="1" applyBorder="1" applyAlignment="1" applyProtection="1">
      <alignment horizontal="left" vertical="top" wrapText="1"/>
      <protection locked="0"/>
    </xf>
    <xf numFmtId="0" fontId="59" fillId="7" borderId="8" xfId="0" applyFont="1" applyFill="1" applyBorder="1" applyAlignment="1">
      <alignment horizontal="left" vertical="top" wrapText="1"/>
    </xf>
    <xf numFmtId="0" fontId="43" fillId="3" borderId="15" xfId="32" applyFont="1" applyFill="1" applyBorder="1" applyAlignment="1" applyProtection="1">
      <alignment horizontal="left" vertical="top" wrapText="1"/>
      <protection locked="0"/>
    </xf>
    <xf numFmtId="0" fontId="43" fillId="3" borderId="5" xfId="32" applyFont="1" applyFill="1" applyBorder="1" applyAlignment="1" applyProtection="1">
      <alignment horizontal="left" vertical="top" wrapText="1"/>
      <protection locked="0"/>
    </xf>
    <xf numFmtId="0" fontId="43" fillId="3" borderId="16" xfId="32" applyFont="1" applyFill="1" applyBorder="1" applyAlignment="1" applyProtection="1">
      <alignment horizontal="left" vertical="top" wrapText="1"/>
      <protection locked="0"/>
    </xf>
    <xf numFmtId="0" fontId="58" fillId="0" borderId="0" xfId="0" applyFont="1" applyAlignment="1">
      <alignment horizontal="left" vertical="top"/>
    </xf>
    <xf numFmtId="0" fontId="46" fillId="0" borderId="5" xfId="0" applyFont="1" applyBorder="1" applyAlignment="1" applyProtection="1">
      <alignment horizontal="left" vertical="top"/>
      <protection hidden="1"/>
    </xf>
    <xf numFmtId="0" fontId="43" fillId="0" borderId="0" xfId="35" applyFont="1" applyAlignment="1" applyProtection="1">
      <alignment horizontal="left" vertical="top" wrapText="1"/>
      <protection hidden="1"/>
    </xf>
    <xf numFmtId="0" fontId="46" fillId="0" borderId="0" xfId="0" applyFont="1" applyAlignment="1" applyProtection="1">
      <alignment horizontal="center" vertical="top"/>
      <protection hidden="1"/>
    </xf>
    <xf numFmtId="0" fontId="58" fillId="0" borderId="0" xfId="0" applyFont="1" applyAlignment="1">
      <alignment horizontal="justify" vertical="top" wrapText="1"/>
    </xf>
    <xf numFmtId="0" fontId="46" fillId="0" borderId="0" xfId="0" applyFont="1" applyAlignment="1" applyProtection="1">
      <alignment horizontal="left" vertical="top" wrapText="1"/>
      <protection hidden="1"/>
    </xf>
    <xf numFmtId="0" fontId="43" fillId="3" borderId="28" xfId="32" applyFont="1" applyFill="1" applyBorder="1" applyAlignment="1" applyProtection="1">
      <alignment horizontal="left" vertical="top" wrapText="1"/>
      <protection locked="0"/>
    </xf>
    <xf numFmtId="0" fontId="43" fillId="3" borderId="6" xfId="32" applyFont="1" applyFill="1" applyBorder="1" applyAlignment="1" applyProtection="1">
      <alignment horizontal="left" vertical="top" wrapText="1"/>
      <protection locked="0"/>
    </xf>
    <xf numFmtId="0" fontId="43" fillId="3" borderId="29" xfId="32" applyFont="1" applyFill="1" applyBorder="1" applyAlignment="1" applyProtection="1">
      <alignment horizontal="left" vertical="top" wrapText="1"/>
      <protection locked="0"/>
    </xf>
    <xf numFmtId="0" fontId="43" fillId="3" borderId="26" xfId="32" applyFont="1" applyFill="1" applyBorder="1" applyAlignment="1" applyProtection="1">
      <alignment horizontal="left" vertical="top" wrapText="1"/>
      <protection locked="0"/>
    </xf>
    <xf numFmtId="0" fontId="43" fillId="3" borderId="0" xfId="32" applyFont="1" applyFill="1" applyAlignment="1" applyProtection="1">
      <alignment horizontal="left" vertical="top" wrapText="1"/>
      <protection locked="0"/>
    </xf>
    <xf numFmtId="0" fontId="43" fillId="3" borderId="18" xfId="32" applyFont="1" applyFill="1" applyBorder="1" applyAlignment="1" applyProtection="1">
      <alignment horizontal="left" vertical="top" wrapText="1"/>
      <protection locked="0"/>
    </xf>
    <xf numFmtId="0" fontId="58" fillId="0" borderId="0" xfId="0" applyFont="1" applyAlignment="1">
      <alignment horizontal="left" vertical="top" wrapText="1"/>
    </xf>
    <xf numFmtId="0" fontId="58" fillId="7" borderId="8" xfId="0" applyFont="1" applyFill="1" applyBorder="1" applyAlignment="1">
      <alignment horizontal="justify" vertical="top" wrapText="1"/>
    </xf>
    <xf numFmtId="0" fontId="58" fillId="7" borderId="8" xfId="0" applyFont="1" applyFill="1" applyBorder="1" applyAlignment="1">
      <alignment horizontal="justify" vertical="top"/>
    </xf>
    <xf numFmtId="0" fontId="59" fillId="7" borderId="4" xfId="0" applyFont="1" applyFill="1" applyBorder="1" applyAlignment="1">
      <alignment horizontal="left" vertical="top" wrapText="1"/>
    </xf>
    <xf numFmtId="0" fontId="59" fillId="7" borderId="3" xfId="0" applyFont="1" applyFill="1" applyBorder="1" applyAlignment="1">
      <alignment horizontal="left" vertical="top" wrapText="1"/>
    </xf>
    <xf numFmtId="0" fontId="59"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8" fillId="0" borderId="8" xfId="0" applyFont="1" applyBorder="1" applyAlignment="1">
      <alignment horizontal="left" vertical="top" wrapText="1"/>
    </xf>
    <xf numFmtId="0" fontId="59" fillId="7" borderId="8" xfId="0" applyFont="1" applyFill="1" applyBorder="1" applyAlignment="1">
      <alignment horizontal="left" vertical="top"/>
    </xf>
    <xf numFmtId="0" fontId="43" fillId="0" borderId="0" xfId="0" applyFont="1" applyAlignment="1" applyProtection="1">
      <alignment horizontal="justify" vertical="top" wrapText="1"/>
      <protection hidden="1"/>
    </xf>
    <xf numFmtId="0" fontId="43" fillId="0" borderId="0" xfId="0" applyFont="1" applyAlignment="1" applyProtection="1">
      <alignment horizontal="justify" vertical="top"/>
      <protection hidden="1"/>
    </xf>
    <xf numFmtId="0" fontId="46" fillId="0" borderId="8" xfId="0" applyFont="1" applyBorder="1" applyAlignment="1" applyProtection="1">
      <alignment horizontal="center" vertical="center" wrapText="1"/>
      <protection hidden="1"/>
    </xf>
    <xf numFmtId="0" fontId="46" fillId="0" borderId="4" xfId="0" applyFont="1" applyBorder="1" applyAlignment="1" applyProtection="1">
      <alignment horizontal="center" vertical="top" wrapText="1"/>
      <protection hidden="1"/>
    </xf>
    <xf numFmtId="0" fontId="46" fillId="0" borderId="7" xfId="0" applyFont="1" applyBorder="1" applyAlignment="1" applyProtection="1">
      <alignment horizontal="center" vertical="top" wrapText="1"/>
      <protection hidden="1"/>
    </xf>
    <xf numFmtId="0" fontId="46" fillId="0" borderId="0" xfId="0" applyFont="1" applyAlignment="1" applyProtection="1">
      <alignment horizontal="center" vertical="center" wrapText="1"/>
      <protection hidden="1"/>
    </xf>
    <xf numFmtId="0" fontId="43" fillId="3" borderId="4" xfId="0" applyFont="1" applyFill="1" applyBorder="1" applyAlignment="1" applyProtection="1">
      <alignment horizontal="center" vertical="center" wrapText="1"/>
      <protection locked="0"/>
    </xf>
    <xf numFmtId="0" fontId="43" fillId="3" borderId="7" xfId="0" applyFont="1" applyFill="1" applyBorder="1" applyAlignment="1" applyProtection="1">
      <alignment horizontal="center" vertical="center" wrapText="1"/>
      <protection locked="0"/>
    </xf>
    <xf numFmtId="0" fontId="43" fillId="0" borderId="0" xfId="0" applyFont="1" applyAlignment="1" applyProtection="1">
      <alignment horizontal="justify" vertical="center"/>
      <protection hidden="1"/>
    </xf>
    <xf numFmtId="0" fontId="43" fillId="3" borderId="8" xfId="0" applyFont="1" applyFill="1" applyBorder="1" applyAlignment="1" applyProtection="1">
      <alignment horizontal="center" vertical="center" wrapText="1"/>
      <protection locked="0"/>
    </xf>
    <xf numFmtId="0" fontId="38" fillId="0" borderId="0" xfId="0" applyFont="1" applyAlignment="1" applyProtection="1">
      <alignment horizontal="justify" vertical="center"/>
      <protection hidden="1"/>
    </xf>
    <xf numFmtId="0" fontId="43" fillId="3" borderId="8" xfId="0" applyFont="1" applyFill="1" applyBorder="1" applyAlignment="1" applyProtection="1">
      <alignment horizontal="left" vertical="top" wrapText="1"/>
      <protection locked="0"/>
    </xf>
    <xf numFmtId="0" fontId="43" fillId="0" borderId="0" xfId="0" applyFont="1" applyAlignment="1" applyProtection="1">
      <alignment horizontal="left" vertical="center" wrapText="1"/>
      <protection hidden="1"/>
    </xf>
    <xf numFmtId="0" fontId="46" fillId="0" borderId="19" xfId="0" applyFont="1" applyBorder="1" applyAlignment="1" applyProtection="1">
      <alignment horizontal="center" vertical="center" wrapText="1"/>
      <protection hidden="1"/>
    </xf>
    <xf numFmtId="0" fontId="46" fillId="0" borderId="20" xfId="0" applyFont="1" applyBorder="1" applyAlignment="1" applyProtection="1">
      <alignment horizontal="center" vertical="center" wrapText="1"/>
      <protection hidden="1"/>
    </xf>
    <xf numFmtId="0" fontId="46" fillId="0" borderId="22" xfId="0" applyFont="1" applyBorder="1" applyAlignment="1" applyProtection="1">
      <alignment horizontal="center" vertical="center" wrapText="1"/>
      <protection hidden="1"/>
    </xf>
    <xf numFmtId="0" fontId="46" fillId="0" borderId="28" xfId="0" applyFont="1" applyBorder="1" applyAlignment="1" applyProtection="1">
      <alignment horizontal="center" vertical="center" wrapText="1"/>
      <protection hidden="1"/>
    </xf>
    <xf numFmtId="0" fontId="46" fillId="0" borderId="6" xfId="0" applyFont="1" applyBorder="1" applyAlignment="1" applyProtection="1">
      <alignment horizontal="center" vertical="center" wrapText="1"/>
      <protection hidden="1"/>
    </xf>
    <xf numFmtId="0" fontId="46" fillId="0" borderId="29" xfId="0" applyFont="1" applyBorder="1" applyAlignment="1" applyProtection="1">
      <alignment horizontal="center" vertical="center" wrapText="1"/>
      <protection hidden="1"/>
    </xf>
    <xf numFmtId="0" fontId="46" fillId="0" borderId="26" xfId="0" applyFont="1" applyBorder="1" applyAlignment="1" applyProtection="1">
      <alignment horizontal="center" vertical="center" wrapText="1"/>
      <protection hidden="1"/>
    </xf>
    <xf numFmtId="0" fontId="46" fillId="0" borderId="18" xfId="0" applyFont="1" applyBorder="1" applyAlignment="1" applyProtection="1">
      <alignment horizontal="center" vertical="center" wrapText="1"/>
      <protection hidden="1"/>
    </xf>
    <xf numFmtId="0" fontId="46" fillId="0" borderId="15" xfId="0" applyFont="1" applyBorder="1" applyAlignment="1" applyProtection="1">
      <alignment horizontal="center" vertical="center" wrapText="1"/>
      <protection hidden="1"/>
    </xf>
    <xf numFmtId="0" fontId="46" fillId="0" borderId="5" xfId="0" applyFont="1" applyBorder="1" applyAlignment="1" applyProtection="1">
      <alignment horizontal="center" vertical="center" wrapText="1"/>
      <protection hidden="1"/>
    </xf>
    <xf numFmtId="0" fontId="46" fillId="0" borderId="16" xfId="0" applyFont="1" applyBorder="1" applyAlignment="1" applyProtection="1">
      <alignment horizontal="center" vertical="center" wrapText="1"/>
      <protection hidden="1"/>
    </xf>
    <xf numFmtId="0" fontId="43" fillId="0" borderId="8" xfId="0" applyFont="1" applyBorder="1" applyAlignment="1" applyProtection="1">
      <alignment horizontal="center" vertical="top" wrapText="1"/>
      <protection hidden="1"/>
    </xf>
    <xf numFmtId="0" fontId="43" fillId="0" borderId="17" xfId="0" applyFont="1" applyBorder="1" applyAlignment="1" applyProtection="1">
      <alignment horizontal="left" vertical="top" wrapText="1"/>
      <protection hidden="1"/>
    </xf>
    <xf numFmtId="0" fontId="43" fillId="0" borderId="21" xfId="0" applyFont="1" applyBorder="1" applyAlignment="1" applyProtection="1">
      <alignment horizontal="left" vertical="top" wrapText="1"/>
      <protection hidden="1"/>
    </xf>
    <xf numFmtId="0" fontId="43" fillId="0" borderId="23" xfId="0" applyFont="1" applyBorder="1" applyAlignment="1" applyProtection="1">
      <alignment horizontal="left" vertical="top" wrapText="1"/>
      <protection hidden="1"/>
    </xf>
    <xf numFmtId="0" fontId="43" fillId="0" borderId="8" xfId="0" applyFont="1" applyBorder="1" applyAlignment="1" applyProtection="1">
      <alignment horizontal="left" vertical="top" wrapText="1"/>
      <protection hidden="1"/>
    </xf>
    <xf numFmtId="0" fontId="65" fillId="0" borderId="0" xfId="28" applyFont="1" applyAlignment="1" applyProtection="1">
      <alignment horizontal="justify" vertical="top" wrapText="1"/>
      <protection hidden="1"/>
    </xf>
    <xf numFmtId="0" fontId="43" fillId="0" borderId="0" xfId="28" applyFont="1" applyAlignment="1" applyProtection="1">
      <alignment horizontal="justify" vertical="top" wrapText="1"/>
      <protection hidden="1"/>
    </xf>
    <xf numFmtId="0" fontId="66" fillId="0" borderId="0" xfId="28" applyFont="1" applyAlignment="1" applyProtection="1">
      <alignment horizontal="left" vertical="top" wrapText="1"/>
      <protection hidden="1"/>
    </xf>
    <xf numFmtId="0" fontId="43"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6" fillId="0" borderId="5" xfId="28" applyFont="1" applyBorder="1" applyAlignment="1" applyProtection="1">
      <alignment horizontal="justify" vertical="top" wrapText="1"/>
      <protection hidden="1"/>
    </xf>
    <xf numFmtId="0" fontId="66" fillId="0" borderId="16" xfId="28" applyFont="1" applyBorder="1" applyAlignment="1" applyProtection="1">
      <alignment horizontal="justify" vertical="top" wrapText="1"/>
      <protection hidden="1"/>
    </xf>
    <xf numFmtId="0" fontId="43" fillId="3" borderId="4" xfId="27" applyFont="1" applyFill="1" applyBorder="1" applyAlignment="1" applyProtection="1">
      <alignment horizontal="left" vertical="center" wrapText="1"/>
      <protection locked="0"/>
    </xf>
    <xf numFmtId="0" fontId="43" fillId="3" borderId="3" xfId="27" applyFont="1" applyFill="1" applyBorder="1" applyAlignment="1" applyProtection="1">
      <alignment horizontal="left" vertical="center" wrapText="1"/>
      <protection locked="0"/>
    </xf>
    <xf numFmtId="0" fontId="43" fillId="3" borderId="7" xfId="27" applyFont="1" applyFill="1" applyBorder="1" applyAlignment="1" applyProtection="1">
      <alignment horizontal="left" vertical="center" wrapText="1"/>
      <protection locked="0"/>
    </xf>
    <xf numFmtId="0" fontId="46" fillId="0" borderId="4" xfId="27" applyFont="1" applyBorder="1" applyAlignment="1" applyProtection="1">
      <alignment horizontal="left" vertical="center" wrapText="1"/>
      <protection hidden="1"/>
    </xf>
    <xf numFmtId="0" fontId="46" fillId="0" borderId="3" xfId="27" applyFont="1" applyBorder="1" applyAlignment="1" applyProtection="1">
      <alignment horizontal="left" vertical="center" wrapText="1"/>
      <protection hidden="1"/>
    </xf>
    <xf numFmtId="0" fontId="46" fillId="0" borderId="7" xfId="27" applyFont="1" applyBorder="1" applyAlignment="1" applyProtection="1">
      <alignment horizontal="left" vertical="center" wrapText="1"/>
      <protection hidden="1"/>
    </xf>
    <xf numFmtId="0" fontId="43" fillId="0" borderId="8" xfId="28" applyFont="1" applyBorder="1" applyAlignment="1" applyProtection="1">
      <alignment horizontal="left" vertical="top" wrapText="1"/>
      <protection hidden="1"/>
    </xf>
    <xf numFmtId="0" fontId="43" fillId="0" borderId="15" xfId="28" applyFont="1" applyBorder="1" applyAlignment="1" applyProtection="1">
      <alignment horizontal="justify" vertical="top" wrapText="1"/>
      <protection hidden="1"/>
    </xf>
    <xf numFmtId="0" fontId="43" fillId="0" borderId="5" xfId="28" applyFont="1" applyBorder="1" applyAlignment="1" applyProtection="1">
      <alignment horizontal="justify" vertical="top" wrapText="1"/>
      <protection hidden="1"/>
    </xf>
    <xf numFmtId="0" fontId="43" fillId="0" borderId="16" xfId="28" applyFont="1" applyBorder="1" applyAlignment="1" applyProtection="1">
      <alignment horizontal="justify" vertical="top" wrapText="1"/>
      <protection hidden="1"/>
    </xf>
    <xf numFmtId="0" fontId="46" fillId="0" borderId="8" xfId="27" applyFont="1" applyBorder="1" applyAlignment="1" applyProtection="1">
      <alignment horizontal="center" vertical="center" wrapText="1"/>
      <protection hidden="1"/>
    </xf>
    <xf numFmtId="0" fontId="43" fillId="0" borderId="4" xfId="28" applyFont="1" applyBorder="1" applyAlignment="1" applyProtection="1">
      <alignment horizontal="justify" vertical="top" wrapText="1"/>
      <protection hidden="1"/>
    </xf>
    <xf numFmtId="0" fontId="43" fillId="0" borderId="3" xfId="28" applyFont="1" applyBorder="1" applyAlignment="1" applyProtection="1">
      <alignment horizontal="justify" vertical="top" wrapText="1"/>
      <protection hidden="1"/>
    </xf>
    <xf numFmtId="0" fontId="43" fillId="0" borderId="7" xfId="28" applyFont="1" applyBorder="1" applyAlignment="1" applyProtection="1">
      <alignment horizontal="justify" vertical="top" wrapText="1"/>
      <protection hidden="1"/>
    </xf>
    <xf numFmtId="0" fontId="46" fillId="0" borderId="8" xfId="27" applyFont="1" applyBorder="1" applyAlignment="1" applyProtection="1">
      <alignment horizontal="left" vertical="center" wrapText="1"/>
      <protection hidden="1"/>
    </xf>
    <xf numFmtId="0" fontId="43" fillId="3" borderId="19"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66" fillId="0" borderId="15" xfId="28" applyFont="1" applyBorder="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5" xfId="0" applyFont="1" applyBorder="1" applyAlignment="1" applyProtection="1">
      <alignment horizontal="justify" vertical="top" wrapText="1"/>
      <protection hidden="1"/>
    </xf>
    <xf numFmtId="0" fontId="53" fillId="0" borderId="0" xfId="0" applyFont="1" applyAlignment="1" applyProtection="1">
      <alignment horizontal="left" vertical="top" wrapText="1"/>
      <protection hidden="1"/>
    </xf>
    <xf numFmtId="0" fontId="62" fillId="0" borderId="0" xfId="0" applyFont="1" applyAlignment="1" applyProtection="1">
      <alignment horizontal="center" vertical="top" wrapText="1"/>
      <protection hidden="1"/>
    </xf>
    <xf numFmtId="0" fontId="43" fillId="7" borderId="3" xfId="0" applyFont="1" applyFill="1" applyBorder="1" applyAlignment="1" applyProtection="1">
      <alignment horizontal="center" vertical="top" wrapText="1"/>
      <protection hidden="1"/>
    </xf>
    <xf numFmtId="0" fontId="43" fillId="7" borderId="7" xfId="0" applyFont="1" applyFill="1" applyBorder="1" applyAlignment="1" applyProtection="1">
      <alignment horizontal="center" vertical="top" wrapText="1"/>
      <protection hidden="1"/>
    </xf>
    <xf numFmtId="0" fontId="43" fillId="0" borderId="21" xfId="28" applyFont="1" applyBorder="1" applyAlignment="1" applyProtection="1">
      <alignment horizontal="left" vertical="top" wrapText="1"/>
      <protection hidden="1"/>
    </xf>
    <xf numFmtId="0" fontId="43" fillId="0" borderId="23" xfId="28" applyFont="1" applyBorder="1" applyAlignment="1" applyProtection="1">
      <alignment horizontal="left" vertical="top" wrapText="1"/>
      <protection hidden="1"/>
    </xf>
    <xf numFmtId="0" fontId="43" fillId="0" borderId="19" xfId="28" applyFont="1" applyBorder="1" applyAlignment="1" applyProtection="1">
      <alignment horizontal="left" vertical="top" wrapText="1"/>
      <protection hidden="1"/>
    </xf>
    <xf numFmtId="0" fontId="43" fillId="0" borderId="9" xfId="0" applyFont="1" applyBorder="1" applyAlignment="1" applyProtection="1">
      <alignment horizontal="left" vertical="top"/>
      <protection hidden="1"/>
    </xf>
    <xf numFmtId="0" fontId="43" fillId="0" borderId="30" xfId="0" applyFont="1" applyBorder="1" applyAlignment="1" applyProtection="1">
      <alignment horizontal="left" vertical="top"/>
      <protection hidden="1"/>
    </xf>
    <xf numFmtId="0" fontId="43" fillId="0" borderId="10" xfId="0" applyFont="1" applyBorder="1" applyAlignment="1" applyProtection="1">
      <alignment horizontal="left" vertical="top"/>
      <protection hidden="1"/>
    </xf>
    <xf numFmtId="0" fontId="43"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6" fillId="0" borderId="0" xfId="0" applyFont="1" applyAlignment="1" applyProtection="1">
      <alignment horizontal="justify" vertical="top" wrapText="1"/>
      <protection hidden="1"/>
    </xf>
    <xf numFmtId="0" fontId="31" fillId="0" borderId="0" xfId="0" applyFont="1" applyAlignment="1" applyProtection="1">
      <alignment horizontal="justify" vertical="center" wrapText="1"/>
      <protection hidden="1"/>
    </xf>
    <xf numFmtId="0" fontId="31"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6" fillId="0" borderId="0" xfId="0" applyFont="1" applyAlignment="1" applyProtection="1">
      <alignment horizontal="left" vertical="top"/>
      <protection hidden="1"/>
    </xf>
    <xf numFmtId="0" fontId="43"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1" fillId="0" borderId="0" xfId="0" applyFont="1" applyAlignment="1" applyProtection="1">
      <alignment horizontal="justify" vertical="top" wrapText="1"/>
      <protection hidden="1"/>
    </xf>
    <xf numFmtId="0" fontId="4" fillId="0" borderId="28" xfId="0" applyFont="1" applyBorder="1" applyAlignment="1" applyProtection="1">
      <alignment horizontal="left" vertical="center" wrapText="1"/>
      <protection hidden="1"/>
    </xf>
    <xf numFmtId="0" fontId="4" fillId="0" borderId="29"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2"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3" fillId="6" borderId="31" xfId="0" applyFont="1" applyFill="1" applyBorder="1" applyAlignment="1" applyProtection="1">
      <alignment horizontal="left" vertical="top"/>
      <protection locked="0"/>
    </xf>
    <xf numFmtId="0" fontId="43" fillId="0" borderId="31" xfId="0" applyFont="1" applyBorder="1" applyAlignment="1" applyProtection="1">
      <alignment horizontal="left" vertical="top"/>
      <protection hidden="1"/>
    </xf>
    <xf numFmtId="172" fontId="43" fillId="0" borderId="0" xfId="0" applyNumberFormat="1" applyFont="1" applyAlignment="1" applyProtection="1">
      <alignment horizontal="justify" vertical="top" wrapText="1"/>
      <protection hidden="1"/>
    </xf>
    <xf numFmtId="0" fontId="43" fillId="6" borderId="8" xfId="0" applyFont="1" applyFill="1" applyBorder="1" applyAlignment="1" applyProtection="1">
      <alignment horizontal="left" vertical="top" wrapText="1"/>
      <protection locked="0"/>
    </xf>
    <xf numFmtId="0" fontId="43" fillId="6" borderId="8" xfId="0" applyFont="1" applyFill="1" applyBorder="1" applyAlignment="1" applyProtection="1">
      <alignment horizontal="center" vertical="top" wrapText="1"/>
      <protection locked="0"/>
    </xf>
    <xf numFmtId="172" fontId="63" fillId="7" borderId="0" xfId="0" applyNumberFormat="1" applyFont="1" applyFill="1" applyAlignment="1" applyProtection="1">
      <alignment horizontal="justify" vertical="top" wrapText="1"/>
      <protection hidden="1"/>
    </xf>
    <xf numFmtId="0" fontId="43" fillId="0" borderId="6" xfId="0" applyFont="1" applyBorder="1" applyAlignment="1" applyProtection="1">
      <alignment horizontal="left" vertical="top" wrapText="1"/>
      <protection hidden="1"/>
    </xf>
    <xf numFmtId="0" fontId="43" fillId="0" borderId="0" xfId="0" applyFont="1" applyAlignment="1" applyProtection="1">
      <alignment horizontal="center" vertical="top" wrapText="1"/>
      <protection hidden="1"/>
    </xf>
    <xf numFmtId="0" fontId="43" fillId="0" borderId="8" xfId="0" applyFont="1" applyBorder="1" applyAlignment="1" applyProtection="1">
      <alignment horizontal="center" vertical="top"/>
      <protection hidden="1"/>
    </xf>
    <xf numFmtId="0" fontId="46" fillId="0" borderId="6" xfId="0" applyFont="1" applyBorder="1" applyAlignment="1" applyProtection="1">
      <alignment horizontal="left" vertical="top" wrapText="1"/>
      <protection hidden="1"/>
    </xf>
    <xf numFmtId="0" fontId="63" fillId="0" borderId="0" xfId="0" applyFont="1" applyAlignment="1" applyProtection="1">
      <alignment horizontal="justify" vertical="top"/>
      <protection hidden="1"/>
    </xf>
    <xf numFmtId="172" fontId="43" fillId="0" borderId="0" xfId="0" applyNumberFormat="1" applyFont="1" applyAlignment="1" applyProtection="1">
      <alignment horizontal="left" vertical="top" wrapText="1"/>
      <protection hidden="1"/>
    </xf>
    <xf numFmtId="0" fontId="46" fillId="6" borderId="0" xfId="0" applyFont="1" applyFill="1" applyAlignment="1" applyProtection="1">
      <alignment horizontal="left" vertical="top" wrapText="1"/>
      <protection locked="0"/>
    </xf>
    <xf numFmtId="0" fontId="68" fillId="0" borderId="0" xfId="0" applyFont="1" applyAlignment="1" applyProtection="1">
      <alignment horizontal="justify" vertical="top" wrapText="1"/>
      <protection hidden="1"/>
    </xf>
    <xf numFmtId="0" fontId="46" fillId="0" borderId="0" xfId="0" applyFont="1" applyAlignment="1" applyProtection="1">
      <alignment horizontal="right" vertical="top"/>
      <protection hidden="1"/>
    </xf>
    <xf numFmtId="172" fontId="63" fillId="0" borderId="0" xfId="0" applyNumberFormat="1" applyFont="1" applyAlignment="1" applyProtection="1">
      <alignment horizontal="justify" vertical="top" wrapText="1"/>
      <protection hidden="1"/>
    </xf>
    <xf numFmtId="0" fontId="4" fillId="5" borderId="0" xfId="0" applyFont="1" applyFill="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5" fillId="0" borderId="0" xfId="0" applyFont="1" applyAlignment="1">
      <alignment horizontal="left" vertical="center" wrapText="1"/>
    </xf>
    <xf numFmtId="0" fontId="46"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0">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5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9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0B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0B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0B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0B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vmlDrawing" Target="../drawings/vmlDrawing2.vml"/><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drawing" Target="../drawings/drawing4.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19" Type="http://schemas.openxmlformats.org/officeDocument/2006/relationships/ctrlProp" Target="../ctrlProps/ctrlProp1.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10" Type="http://schemas.openxmlformats.org/officeDocument/2006/relationships/printerSettings" Target="../printerSettings/printerSettings86.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7.bin"/><Relationship Id="rId13" Type="http://schemas.openxmlformats.org/officeDocument/2006/relationships/printerSettings" Target="../printerSettings/printerSettings122.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12" Type="http://schemas.openxmlformats.org/officeDocument/2006/relationships/printerSettings" Target="../printerSettings/printerSettings121.bin"/><Relationship Id="rId17" Type="http://schemas.openxmlformats.org/officeDocument/2006/relationships/ctrlProp" Target="../ctrlProps/ctrlProp3.xml"/><Relationship Id="rId2" Type="http://schemas.openxmlformats.org/officeDocument/2006/relationships/printerSettings" Target="../printerSettings/printerSettings111.bin"/><Relationship Id="rId16" Type="http://schemas.openxmlformats.org/officeDocument/2006/relationships/ctrlProp" Target="../ctrlProps/ctrlProp2.xml"/><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5" Type="http://schemas.openxmlformats.org/officeDocument/2006/relationships/vmlDrawing" Target="../drawings/vmlDrawing3.vml"/><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 Id="rId14"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3" Type="http://schemas.openxmlformats.org/officeDocument/2006/relationships/printerSettings" Target="../printerSettings/printerSettings125.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10" Type="http://schemas.openxmlformats.org/officeDocument/2006/relationships/printerSettings" Target="../printerSettings/printerSettings132.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drawing" Target="../drawings/drawing6.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8" sqref="C8:E11"/>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17" t="s">
        <v>0</v>
      </c>
      <c r="B1" s="329" t="s">
        <v>1</v>
      </c>
      <c r="C1" s="329"/>
      <c r="D1" s="329"/>
      <c r="E1" s="329"/>
      <c r="F1" s="321" t="str">
        <f>B3</f>
        <v>Package No.: N2JM/C&amp;M/CS/123(25)</v>
      </c>
      <c r="G1" s="10"/>
      <c r="H1" s="10"/>
      <c r="I1" s="10"/>
      <c r="J1" s="10"/>
      <c r="L1" s="11" t="s">
        <v>2</v>
      </c>
    </row>
    <row r="2" spans="1:12" ht="56.25" customHeight="1">
      <c r="A2" s="318"/>
      <c r="B2" s="330" t="s">
        <v>551</v>
      </c>
      <c r="C2" s="331"/>
      <c r="D2" s="331"/>
      <c r="E2" s="332"/>
      <c r="F2" s="322"/>
      <c r="G2" s="10"/>
      <c r="H2" s="10"/>
      <c r="I2" s="10"/>
      <c r="J2" s="10"/>
    </row>
    <row r="3" spans="1:12" ht="27" customHeight="1">
      <c r="A3" s="319"/>
      <c r="B3" s="333" t="s">
        <v>552</v>
      </c>
      <c r="C3" s="333"/>
      <c r="D3" s="333"/>
      <c r="E3" s="333"/>
      <c r="F3" s="323"/>
      <c r="G3" s="10"/>
      <c r="H3" s="10"/>
      <c r="I3" s="10"/>
      <c r="J3" s="10"/>
    </row>
    <row r="4" spans="1:12" s="296" customFormat="1" ht="15.75" customHeight="1">
      <c r="A4" s="318"/>
      <c r="B4" s="295">
        <v>1</v>
      </c>
      <c r="C4" s="326" t="s">
        <v>3</v>
      </c>
      <c r="D4" s="326"/>
      <c r="E4" s="326"/>
      <c r="F4" s="322"/>
      <c r="I4" s="297"/>
      <c r="J4" s="298"/>
    </row>
    <row r="5" spans="1:12" s="296" customFormat="1" ht="38.25" customHeight="1">
      <c r="A5" s="318"/>
      <c r="B5" s="299">
        <v>2</v>
      </c>
      <c r="C5" s="326" t="s">
        <v>553</v>
      </c>
      <c r="D5" s="326"/>
      <c r="E5" s="326"/>
      <c r="F5" s="322"/>
      <c r="G5" s="297"/>
      <c r="H5" s="297"/>
      <c r="I5" s="297"/>
      <c r="J5" s="298"/>
    </row>
    <row r="6" spans="1:12" s="296" customFormat="1" ht="15">
      <c r="A6" s="318"/>
      <c r="B6" s="299">
        <v>3</v>
      </c>
      <c r="C6" s="315" t="s">
        <v>4</v>
      </c>
      <c r="D6" s="315"/>
      <c r="E6" s="315"/>
      <c r="F6" s="322"/>
      <c r="G6" s="297"/>
      <c r="H6" s="297"/>
      <c r="I6" s="297"/>
      <c r="J6" s="298"/>
    </row>
    <row r="7" spans="1:12" s="296" customFormat="1" ht="33" customHeight="1">
      <c r="A7" s="318"/>
      <c r="B7" s="299">
        <v>4</v>
      </c>
      <c r="C7" s="326" t="s">
        <v>5</v>
      </c>
      <c r="D7" s="326"/>
      <c r="E7" s="326"/>
      <c r="F7" s="322"/>
      <c r="G7" s="297"/>
      <c r="H7" s="297"/>
      <c r="I7" s="297"/>
      <c r="J7" s="298"/>
    </row>
    <row r="8" spans="1:12" s="296" customFormat="1" ht="30.75" customHeight="1">
      <c r="A8" s="318"/>
      <c r="B8" s="299">
        <v>5</v>
      </c>
      <c r="C8" s="327" t="s">
        <v>6</v>
      </c>
      <c r="D8" s="327"/>
      <c r="E8" s="327"/>
      <c r="F8" s="322"/>
      <c r="G8" s="297"/>
      <c r="H8" s="297"/>
      <c r="I8" s="297"/>
      <c r="J8" s="298"/>
    </row>
    <row r="9" spans="1:12" s="296" customFormat="1" ht="35.25" customHeight="1">
      <c r="A9" s="318"/>
      <c r="B9" s="299">
        <v>6</v>
      </c>
      <c r="C9" s="313" t="s">
        <v>7</v>
      </c>
      <c r="D9" s="313"/>
      <c r="E9" s="313"/>
      <c r="F9" s="322"/>
      <c r="G9" s="297"/>
      <c r="H9" s="297"/>
      <c r="I9" s="297"/>
      <c r="J9" s="300"/>
    </row>
    <row r="10" spans="1:12" s="296" customFormat="1" ht="33" customHeight="1">
      <c r="A10" s="318"/>
      <c r="B10" s="299">
        <v>7</v>
      </c>
      <c r="C10" s="313" t="s">
        <v>8</v>
      </c>
      <c r="D10" s="313"/>
      <c r="E10" s="313"/>
      <c r="F10" s="322"/>
      <c r="G10" s="297"/>
      <c r="H10" s="297"/>
      <c r="I10" s="297"/>
      <c r="J10" s="300"/>
    </row>
    <row r="11" spans="1:12" s="296" customFormat="1" ht="54" customHeight="1">
      <c r="A11" s="318"/>
      <c r="B11" s="299">
        <v>8</v>
      </c>
      <c r="C11" s="334" t="s">
        <v>554</v>
      </c>
      <c r="D11" s="334"/>
      <c r="E11" s="334"/>
      <c r="F11" s="322"/>
      <c r="G11" s="297"/>
      <c r="H11" s="297"/>
      <c r="I11" s="297"/>
      <c r="J11" s="300"/>
    </row>
    <row r="12" spans="1:12" s="296" customFormat="1" ht="33" hidden="1" customHeight="1">
      <c r="A12" s="318"/>
      <c r="B12" s="299">
        <v>9</v>
      </c>
      <c r="C12" s="316" t="s">
        <v>9</v>
      </c>
      <c r="D12" s="316"/>
      <c r="E12" s="316"/>
      <c r="F12" s="322"/>
      <c r="G12" s="297"/>
      <c r="H12" s="297"/>
      <c r="I12" s="297"/>
      <c r="J12" s="300"/>
    </row>
    <row r="13" spans="1:12" s="296" customFormat="1" ht="31.5" customHeight="1">
      <c r="A13" s="318"/>
      <c r="B13" s="299">
        <v>10</v>
      </c>
      <c r="C13" s="316" t="s">
        <v>10</v>
      </c>
      <c r="D13" s="316"/>
      <c r="E13" s="316"/>
      <c r="F13" s="322"/>
      <c r="G13" s="297"/>
      <c r="H13" s="297"/>
      <c r="I13" s="297"/>
      <c r="J13" s="300"/>
    </row>
    <row r="14" spans="1:12" s="296" customFormat="1" ht="32.25" hidden="1" customHeight="1">
      <c r="A14" s="318"/>
      <c r="B14" s="299">
        <v>11</v>
      </c>
      <c r="C14" s="316" t="s">
        <v>11</v>
      </c>
      <c r="D14" s="316"/>
      <c r="E14" s="316"/>
      <c r="F14" s="322"/>
      <c r="G14" s="297"/>
      <c r="H14" s="297"/>
      <c r="I14" s="297"/>
      <c r="J14" s="300"/>
    </row>
    <row r="15" spans="1:12" s="296" customFormat="1" ht="54" customHeight="1">
      <c r="A15" s="318"/>
      <c r="B15" s="299">
        <v>11</v>
      </c>
      <c r="C15" s="316" t="s">
        <v>12</v>
      </c>
      <c r="D15" s="316"/>
      <c r="E15" s="316"/>
      <c r="F15" s="322"/>
      <c r="G15" s="297"/>
      <c r="H15" s="297"/>
      <c r="I15" s="297"/>
      <c r="J15" s="300"/>
    </row>
    <row r="16" spans="1:12" s="296" customFormat="1" ht="30.75" customHeight="1">
      <c r="A16" s="318"/>
      <c r="B16" s="299">
        <v>12</v>
      </c>
      <c r="C16" s="316" t="s">
        <v>13</v>
      </c>
      <c r="D16" s="316"/>
      <c r="E16" s="316"/>
      <c r="F16" s="322"/>
      <c r="G16" s="297"/>
      <c r="H16" s="297"/>
      <c r="I16" s="297"/>
      <c r="J16" s="300"/>
    </row>
    <row r="17" spans="1:10" s="296" customFormat="1" ht="30.75" customHeight="1">
      <c r="A17" s="318"/>
      <c r="B17" s="310">
        <v>13</v>
      </c>
      <c r="C17" s="316" t="s">
        <v>541</v>
      </c>
      <c r="D17" s="316"/>
      <c r="E17" s="316"/>
      <c r="F17" s="322"/>
      <c r="G17" s="297"/>
      <c r="H17" s="297"/>
      <c r="I17" s="297"/>
      <c r="J17" s="300"/>
    </row>
    <row r="18" spans="1:10" s="13" customFormat="1" ht="33" customHeight="1">
      <c r="A18" s="318"/>
      <c r="B18" s="14" t="s">
        <v>14</v>
      </c>
      <c r="C18" s="335" t="s">
        <v>15</v>
      </c>
      <c r="D18" s="335"/>
      <c r="E18" s="336"/>
      <c r="F18" s="322"/>
      <c r="G18" s="12"/>
      <c r="H18" s="12"/>
      <c r="I18" s="12"/>
      <c r="J18" s="12"/>
    </row>
    <row r="19" spans="1:10" ht="15.75">
      <c r="A19" s="318"/>
      <c r="B19" s="15"/>
      <c r="C19" s="15"/>
      <c r="D19" s="15"/>
      <c r="E19" s="15"/>
      <c r="F19" s="322"/>
      <c r="G19" s="10"/>
      <c r="H19" s="10"/>
      <c r="I19" s="10"/>
      <c r="J19" s="10"/>
    </row>
    <row r="20" spans="1:10" ht="18" customHeight="1">
      <c r="A20" s="318"/>
      <c r="B20" s="325"/>
      <c r="C20" s="325"/>
      <c r="D20" s="325"/>
      <c r="E20" s="325"/>
      <c r="F20" s="322"/>
      <c r="G20" s="10"/>
      <c r="H20" s="10"/>
      <c r="I20" s="10"/>
      <c r="J20" s="10"/>
    </row>
    <row r="21" spans="1:10" ht="8.1" customHeight="1">
      <c r="A21" s="318"/>
      <c r="B21" s="16"/>
      <c r="C21" s="16"/>
      <c r="D21" s="16"/>
      <c r="E21" s="16"/>
      <c r="F21" s="322"/>
      <c r="G21" s="10"/>
      <c r="H21" s="10"/>
      <c r="I21" s="10"/>
      <c r="J21" s="10"/>
    </row>
    <row r="22" spans="1:10" ht="24" customHeight="1">
      <c r="A22" s="318"/>
      <c r="B22" s="338" t="s">
        <v>16</v>
      </c>
      <c r="C22" s="338"/>
      <c r="D22" s="338"/>
      <c r="E22" s="17"/>
      <c r="F22" s="322"/>
    </row>
    <row r="23" spans="1:10" ht="15.95" customHeight="1">
      <c r="A23" s="318"/>
      <c r="B23" s="337" t="s">
        <v>17</v>
      </c>
      <c r="C23" s="337"/>
      <c r="D23" s="337"/>
      <c r="F23" s="322"/>
      <c r="G23" s="10"/>
      <c r="H23" s="10"/>
      <c r="I23" s="10"/>
      <c r="J23" s="10"/>
    </row>
    <row r="24" spans="1:10" ht="24" customHeight="1">
      <c r="A24" s="318"/>
      <c r="B24" s="314" t="s">
        <v>18</v>
      </c>
      <c r="C24" s="314"/>
      <c r="D24" s="314"/>
      <c r="E24" s="17"/>
      <c r="F24" s="322"/>
      <c r="G24" s="18"/>
      <c r="H24" s="18"/>
      <c r="I24" s="18"/>
      <c r="J24" s="18"/>
    </row>
    <row r="25" spans="1:10" ht="15.95" customHeight="1">
      <c r="A25" s="320"/>
      <c r="B25" s="328" t="s">
        <v>19</v>
      </c>
      <c r="C25" s="328"/>
      <c r="D25" s="328"/>
      <c r="E25" s="19"/>
      <c r="F25" s="324"/>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jsJrxQrAf6UQuH8sCDwLV59Wzsc3XXAo+jP/GZNJ0+0PcDcWyz5l49OGKBt8tsjasJ3WpFbIy/ts5IKbSCrLQ==" saltValue="8RGgIRwbKJ/h8KhAStIdtg==" spinCount="100000" sheet="1"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1"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40" t="str">
        <f>Cover!B2</f>
        <v>Rectification of existing damaged RR Masonry Wall &amp; providing of new retaining and breast wall along with drainage system at Tower No. 232 (DC-3) of 400 KV D/C Gumma-Panchkula Transmission Line .</v>
      </c>
      <c r="C1" s="340"/>
      <c r="D1" s="340"/>
      <c r="E1" s="22"/>
      <c r="F1" s="23"/>
      <c r="G1" s="24"/>
      <c r="H1" s="24"/>
      <c r="I1" s="24"/>
      <c r="J1" s="24"/>
      <c r="K1" s="24"/>
      <c r="L1" s="24"/>
      <c r="M1" s="24"/>
      <c r="N1" s="24"/>
      <c r="O1" s="24"/>
      <c r="P1" s="24"/>
      <c r="Q1" s="24"/>
      <c r="R1" s="24"/>
      <c r="S1" s="24"/>
      <c r="T1" s="24"/>
      <c r="U1" s="24"/>
      <c r="V1" s="24"/>
      <c r="W1" s="24"/>
      <c r="X1" s="24"/>
      <c r="Y1" s="24"/>
    </row>
    <row r="2" spans="2:28" ht="20.100000000000001" customHeight="1">
      <c r="B2" s="341" t="str">
        <f>Cover!B3</f>
        <v>Package No.: N2JM/C&amp;M/CS/123(25)</v>
      </c>
      <c r="C2" s="341"/>
      <c r="D2" s="341"/>
      <c r="E2" s="25"/>
      <c r="F2" s="26"/>
      <c r="G2" s="26"/>
      <c r="H2" s="26"/>
      <c r="I2" s="26"/>
      <c r="J2" s="26"/>
      <c r="K2" s="26"/>
      <c r="L2" s="26"/>
      <c r="M2" s="26"/>
      <c r="N2" s="26"/>
      <c r="O2" s="26"/>
      <c r="P2" s="26"/>
      <c r="Q2" s="26"/>
      <c r="R2" s="26"/>
      <c r="S2" s="26"/>
      <c r="T2" s="26"/>
      <c r="U2" s="26"/>
      <c r="V2" s="26"/>
      <c r="W2" s="26"/>
      <c r="X2" s="26"/>
      <c r="Y2" s="26"/>
      <c r="AA2" s="21" t="s">
        <v>20</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21</v>
      </c>
      <c r="AB3" s="27" t="s">
        <v>22</v>
      </c>
    </row>
    <row r="4" spans="2:28" ht="20.100000000000001" customHeight="1">
      <c r="B4" s="339" t="s">
        <v>23</v>
      </c>
      <c r="C4" s="339"/>
      <c r="D4" s="33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24</v>
      </c>
      <c r="C6" s="32"/>
      <c r="D6" s="33" t="s">
        <v>25</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26</v>
      </c>
      <c r="C8" s="38"/>
      <c r="D8" s="39"/>
    </row>
    <row r="9" spans="2:28" ht="39.75" customHeight="1">
      <c r="B9" s="40" t="s">
        <v>27</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28</v>
      </c>
      <c r="C17" s="48"/>
      <c r="D17" s="46"/>
    </row>
    <row r="18" spans="2:5" ht="21" customHeight="1">
      <c r="B18" s="47" t="s">
        <v>29</v>
      </c>
      <c r="C18" s="48"/>
      <c r="D18" s="39"/>
    </row>
    <row r="19" spans="2:5" ht="21" customHeight="1">
      <c r="B19" s="49"/>
      <c r="C19" s="49"/>
      <c r="D19" s="49"/>
    </row>
    <row r="20" spans="2:5" ht="21" customHeight="1">
      <c r="B20" s="47" t="s">
        <v>30</v>
      </c>
      <c r="C20" s="48"/>
      <c r="D20" s="196"/>
      <c r="E20" s="36"/>
    </row>
    <row r="21" spans="2:5" ht="21" customHeight="1">
      <c r="B21" s="47" t="s">
        <v>31</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19"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N2JM/C&amp;M/CS/123(25)</v>
      </c>
      <c r="C1" s="51"/>
      <c r="D1" s="51"/>
      <c r="E1" s="52" t="str">
        <f>"Attachment-3(QR) "</f>
        <v xml:space="preserve">Attachment-3(QR) </v>
      </c>
    </row>
    <row r="3" spans="1:9" ht="60" customHeight="1">
      <c r="A3" s="343" t="str">
        <f>Cover!B2</f>
        <v>Rectification of existing damaged RR Masonry Wall &amp; providing of new retaining and breast wall along with drainage system at Tower No. 232 (DC-3) of 400 KV D/C Gumma-Panchkula Transmission Line .</v>
      </c>
      <c r="B3" s="343"/>
      <c r="C3" s="343"/>
      <c r="D3" s="343"/>
      <c r="E3" s="343"/>
      <c r="F3" s="53"/>
      <c r="G3" s="54"/>
      <c r="H3" s="53"/>
    </row>
    <row r="4" spans="1:9">
      <c r="A4" s="28"/>
      <c r="H4" s="55"/>
      <c r="I4" s="56"/>
    </row>
    <row r="5" spans="1:9" ht="18">
      <c r="A5" s="344" t="s">
        <v>32</v>
      </c>
      <c r="B5" s="344"/>
      <c r="C5" s="344"/>
      <c r="D5" s="344"/>
      <c r="E5" s="344"/>
      <c r="F5" s="57"/>
      <c r="H5" s="55"/>
      <c r="I5" s="56"/>
    </row>
    <row r="6" spans="1:9">
      <c r="A6" s="29"/>
      <c r="H6" s="55"/>
      <c r="I6" s="56"/>
    </row>
    <row r="7" spans="1:9">
      <c r="A7" s="25" t="s">
        <v>33</v>
      </c>
      <c r="E7" s="58" t="s">
        <v>34</v>
      </c>
      <c r="H7" s="55"/>
      <c r="I7" s="56"/>
    </row>
    <row r="8" spans="1:9">
      <c r="A8" s="347"/>
      <c r="B8" s="347"/>
      <c r="C8" s="347"/>
      <c r="D8" s="347"/>
      <c r="E8" s="59" t="s">
        <v>35</v>
      </c>
      <c r="H8" s="55"/>
      <c r="I8" s="56"/>
    </row>
    <row r="9" spans="1:9">
      <c r="A9" s="60" t="s">
        <v>36</v>
      </c>
      <c r="B9" s="345" t="s">
        <v>37</v>
      </c>
      <c r="C9" s="345"/>
      <c r="D9" s="345"/>
      <c r="E9" s="59" t="s">
        <v>38</v>
      </c>
      <c r="H9" s="55"/>
      <c r="I9" s="56"/>
    </row>
    <row r="10" spans="1:9" ht="16.5">
      <c r="A10" s="60" t="s">
        <v>39</v>
      </c>
      <c r="B10" s="346" t="s">
        <v>37</v>
      </c>
      <c r="C10" s="346"/>
      <c r="D10" s="346"/>
      <c r="E10" s="59" t="s">
        <v>40</v>
      </c>
      <c r="H10" s="55"/>
      <c r="I10" s="56"/>
    </row>
    <row r="11" spans="1:9" ht="16.5">
      <c r="B11" s="346" t="s">
        <v>37</v>
      </c>
      <c r="C11" s="346"/>
      <c r="D11" s="346"/>
      <c r="E11" s="59" t="s">
        <v>41</v>
      </c>
    </row>
    <row r="12" spans="1:9" ht="16.5">
      <c r="A12" s="29"/>
      <c r="B12" s="346" t="s">
        <v>37</v>
      </c>
      <c r="C12" s="346"/>
      <c r="D12" s="346"/>
      <c r="E12" s="59" t="s">
        <v>42</v>
      </c>
    </row>
    <row r="13" spans="1:9" ht="16.5">
      <c r="A13" s="29"/>
      <c r="B13" s="9"/>
      <c r="C13" s="9"/>
      <c r="D13" s="9"/>
      <c r="E13" s="59"/>
    </row>
    <row r="14" spans="1:9">
      <c r="A14" s="26" t="s">
        <v>43</v>
      </c>
    </row>
    <row r="15" spans="1:9">
      <c r="A15" s="29"/>
      <c r="D15" s="301"/>
    </row>
    <row r="16" spans="1:9" ht="15.75">
      <c r="A16" s="342" t="s">
        <v>44</v>
      </c>
      <c r="B16" s="342"/>
      <c r="C16" s="342"/>
      <c r="D16" s="342"/>
      <c r="E16" s="342"/>
      <c r="F16" s="61"/>
      <c r="G16" s="61"/>
      <c r="H16" s="61"/>
    </row>
    <row r="17" spans="1:8" s="64" customFormat="1" ht="15.75">
      <c r="A17" s="62"/>
      <c r="B17" s="62"/>
      <c r="C17" s="62"/>
      <c r="D17" s="62"/>
      <c r="E17" s="62"/>
      <c r="F17" s="63"/>
      <c r="G17" s="63"/>
      <c r="H17" s="63"/>
    </row>
    <row r="18" spans="1:8" ht="16.5" customHeight="1">
      <c r="A18" s="342" t="s">
        <v>45</v>
      </c>
      <c r="B18" s="342"/>
      <c r="C18" s="342"/>
      <c r="D18" s="342"/>
      <c r="E18" s="342"/>
    </row>
    <row r="20" spans="1:8">
      <c r="A20" s="65"/>
    </row>
    <row r="21" spans="1:8">
      <c r="A21" s="65"/>
    </row>
    <row r="22" spans="1:8">
      <c r="D22" s="66"/>
    </row>
    <row r="23" spans="1:8" ht="15">
      <c r="A23" s="78" t="s">
        <v>30</v>
      </c>
      <c r="B23" s="79" t="s">
        <v>37</v>
      </c>
      <c r="C23" s="85"/>
      <c r="D23" s="80" t="s">
        <v>46</v>
      </c>
      <c r="E23" s="81" t="s">
        <v>37</v>
      </c>
    </row>
    <row r="24" spans="1:8" ht="27.75" customHeight="1">
      <c r="A24" s="78" t="s">
        <v>31</v>
      </c>
      <c r="B24" s="79" t="s">
        <v>37</v>
      </c>
      <c r="C24" s="85"/>
      <c r="D24" s="80" t="s">
        <v>47</v>
      </c>
      <c r="E24" s="81" t="s">
        <v>37</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50" customWidth="1"/>
    <col min="2" max="2" width="47.7109375" style="150" customWidth="1"/>
    <col min="3" max="3" width="30" style="151" customWidth="1"/>
    <col min="4" max="4" width="20.7109375" style="154" customWidth="1"/>
    <col min="5" max="5" width="19.85546875" style="118" customWidth="1"/>
    <col min="6" max="6" width="18" style="152" hidden="1" customWidth="1"/>
    <col min="7" max="7" width="28" style="152" hidden="1" customWidth="1"/>
    <col min="8" max="8" width="23.140625" style="153" hidden="1" customWidth="1"/>
    <col min="9" max="9" width="19.28515625" style="152" hidden="1" customWidth="1"/>
    <col min="10" max="16" width="9.140625" style="152" hidden="1" customWidth="1"/>
    <col min="17" max="20" width="9.140625" style="152" customWidth="1"/>
    <col min="21" max="23" width="9.140625" style="118" customWidth="1"/>
    <col min="24" max="35" width="9.140625" style="154" customWidth="1"/>
    <col min="36" max="45" width="9.140625" style="154"/>
    <col min="46" max="16384" width="9.140625" style="150"/>
  </cols>
  <sheetData>
    <row r="1" spans="1:45" s="145" customFormat="1">
      <c r="A1" s="364" t="s">
        <v>48</v>
      </c>
      <c r="B1" s="364"/>
      <c r="C1" s="141"/>
      <c r="D1" s="142"/>
      <c r="E1" s="122" t="str">
        <f>"Attachment-QR"</f>
        <v>Attachment-QR</v>
      </c>
      <c r="F1" s="143"/>
      <c r="G1" s="144"/>
      <c r="H1" s="143"/>
      <c r="I1" s="143"/>
      <c r="J1" s="143"/>
      <c r="K1" s="143"/>
      <c r="L1" s="143"/>
      <c r="M1" s="143"/>
      <c r="N1" s="143"/>
      <c r="O1" s="143"/>
      <c r="P1" s="143"/>
      <c r="Q1" s="143"/>
      <c r="R1" s="143"/>
      <c r="S1" s="143"/>
      <c r="T1" s="96"/>
      <c r="U1" s="96"/>
      <c r="V1" s="96"/>
      <c r="W1" s="134"/>
      <c r="X1" s="134"/>
      <c r="Y1" s="134"/>
      <c r="Z1" s="134"/>
      <c r="AA1" s="134"/>
      <c r="AB1" s="134"/>
      <c r="AC1" s="134"/>
      <c r="AD1" s="134"/>
      <c r="AE1" s="134"/>
      <c r="AF1" s="134"/>
      <c r="AG1" s="134"/>
      <c r="AH1" s="134"/>
      <c r="AI1" s="134"/>
      <c r="AJ1" s="134"/>
      <c r="AK1" s="134"/>
      <c r="AL1" s="134"/>
      <c r="AM1" s="134"/>
      <c r="AN1" s="134"/>
      <c r="AO1" s="134"/>
      <c r="AP1" s="134"/>
      <c r="AQ1" s="134"/>
      <c r="AR1" s="134"/>
    </row>
    <row r="2" spans="1:45" s="145" customFormat="1">
      <c r="A2" s="96"/>
      <c r="B2" s="96"/>
      <c r="C2" s="88"/>
      <c r="D2" s="134"/>
      <c r="E2" s="96"/>
      <c r="F2" s="143"/>
      <c r="G2" s="144"/>
      <c r="H2" s="143"/>
      <c r="I2" s="143"/>
      <c r="J2" s="143"/>
      <c r="K2" s="143"/>
      <c r="L2" s="143"/>
      <c r="M2" s="143"/>
      <c r="N2" s="143"/>
      <c r="O2" s="143"/>
      <c r="P2" s="143"/>
      <c r="Q2" s="143"/>
      <c r="R2" s="143"/>
      <c r="S2" s="143"/>
      <c r="T2" s="96"/>
      <c r="U2" s="96"/>
      <c r="V2" s="96"/>
      <c r="W2" s="134"/>
      <c r="X2" s="134"/>
      <c r="Y2" s="134"/>
      <c r="Z2" s="134"/>
      <c r="AA2" s="134"/>
      <c r="AB2" s="134"/>
      <c r="AC2" s="134"/>
      <c r="AD2" s="134"/>
      <c r="AE2" s="134"/>
      <c r="AF2" s="134"/>
      <c r="AG2" s="134"/>
      <c r="AH2" s="134"/>
      <c r="AI2" s="134"/>
      <c r="AJ2" s="134"/>
      <c r="AK2" s="134"/>
      <c r="AL2" s="134"/>
      <c r="AM2" s="134"/>
      <c r="AN2" s="134"/>
      <c r="AO2" s="134"/>
      <c r="AP2" s="134"/>
      <c r="AQ2" s="134"/>
      <c r="AR2" s="134"/>
    </row>
    <row r="3" spans="1:45" s="145" customFormat="1" ht="39.75" customHeight="1">
      <c r="A3" s="343" t="s">
        <v>49</v>
      </c>
      <c r="B3" s="343"/>
      <c r="C3" s="343"/>
      <c r="D3" s="343"/>
      <c r="E3" s="343"/>
      <c r="F3" s="146"/>
      <c r="G3" s="147"/>
      <c r="H3" s="146"/>
      <c r="I3" s="146"/>
      <c r="J3" s="143"/>
      <c r="K3" s="143"/>
      <c r="L3" s="143"/>
      <c r="M3" s="143"/>
      <c r="N3" s="143"/>
      <c r="O3" s="143"/>
      <c r="P3" s="143"/>
      <c r="Q3" s="143"/>
      <c r="R3" s="143"/>
      <c r="S3" s="143"/>
      <c r="T3" s="96"/>
      <c r="U3" s="96"/>
      <c r="V3" s="96"/>
      <c r="W3" s="134"/>
      <c r="X3" s="134"/>
      <c r="Y3" s="134"/>
      <c r="Z3" s="134"/>
      <c r="AA3" s="134"/>
      <c r="AB3" s="134"/>
      <c r="AC3" s="134"/>
      <c r="AD3" s="134"/>
      <c r="AE3" s="134"/>
      <c r="AF3" s="134"/>
      <c r="AG3" s="134"/>
      <c r="AH3" s="134"/>
      <c r="AI3" s="134"/>
      <c r="AJ3" s="134"/>
      <c r="AK3" s="134"/>
      <c r="AL3" s="134"/>
      <c r="AM3" s="134"/>
      <c r="AN3" s="134"/>
      <c r="AO3" s="134"/>
      <c r="AP3" s="134"/>
      <c r="AQ3" s="134"/>
      <c r="AR3" s="134"/>
    </row>
    <row r="4" spans="1:45" s="145" customFormat="1" ht="25.5" customHeight="1">
      <c r="A4" s="366" t="s">
        <v>50</v>
      </c>
      <c r="B4" s="366"/>
      <c r="C4" s="366"/>
      <c r="D4" s="366"/>
      <c r="E4" s="366"/>
      <c r="F4" s="146"/>
      <c r="G4" s="147"/>
      <c r="H4" s="143"/>
      <c r="I4" s="148"/>
      <c r="J4" s="149"/>
      <c r="K4" s="143"/>
      <c r="L4" s="143"/>
      <c r="M4" s="143"/>
      <c r="N4" s="143"/>
      <c r="O4" s="143"/>
      <c r="P4" s="143"/>
      <c r="Q4" s="143"/>
      <c r="R4" s="143"/>
      <c r="S4" s="143"/>
      <c r="T4" s="96"/>
      <c r="U4" s="96"/>
      <c r="V4" s="96"/>
      <c r="W4" s="134"/>
      <c r="X4" s="134"/>
      <c r="Y4" s="134"/>
      <c r="Z4" s="134"/>
      <c r="AA4" s="134"/>
      <c r="AB4" s="134"/>
      <c r="AC4" s="134"/>
      <c r="AD4" s="134"/>
      <c r="AE4" s="134"/>
      <c r="AF4" s="134"/>
      <c r="AG4" s="134"/>
      <c r="AH4" s="134"/>
      <c r="AI4" s="134"/>
      <c r="AJ4" s="134"/>
      <c r="AK4" s="134"/>
      <c r="AL4" s="134"/>
      <c r="AM4" s="134"/>
      <c r="AN4" s="134"/>
      <c r="AO4" s="134"/>
      <c r="AP4" s="134"/>
      <c r="AQ4" s="134"/>
      <c r="AR4" s="134"/>
    </row>
    <row r="5" spans="1:45" s="145" customFormat="1">
      <c r="A5" s="119"/>
      <c r="B5" s="96"/>
      <c r="C5" s="88"/>
      <c r="D5" s="134"/>
      <c r="E5" s="96"/>
      <c r="F5" s="143"/>
      <c r="G5" s="144"/>
      <c r="H5" s="143"/>
      <c r="I5" s="148"/>
      <c r="J5" s="149"/>
      <c r="K5" s="143"/>
      <c r="L5" s="143"/>
      <c r="M5" s="143"/>
      <c r="N5" s="143"/>
      <c r="O5" s="143"/>
      <c r="P5" s="143"/>
      <c r="Q5" s="143"/>
      <c r="R5" s="143"/>
      <c r="S5" s="143"/>
      <c r="T5" s="96"/>
      <c r="U5" s="96"/>
      <c r="V5" s="96"/>
      <c r="W5" s="134"/>
      <c r="X5" s="134"/>
      <c r="Y5" s="134"/>
      <c r="Z5" s="134"/>
      <c r="AA5" s="134"/>
      <c r="AB5" s="134"/>
      <c r="AC5" s="134"/>
      <c r="AD5" s="134"/>
      <c r="AE5" s="134"/>
      <c r="AF5" s="134"/>
      <c r="AG5" s="134"/>
      <c r="AH5" s="134"/>
      <c r="AI5" s="134"/>
      <c r="AJ5" s="134"/>
      <c r="AK5" s="134"/>
      <c r="AL5" s="134"/>
      <c r="AM5" s="134"/>
      <c r="AN5" s="134"/>
      <c r="AO5" s="134"/>
      <c r="AP5" s="134"/>
      <c r="AQ5" s="134"/>
      <c r="AR5" s="134"/>
    </row>
    <row r="6" spans="1:45" s="85" customFormat="1">
      <c r="A6" s="85" t="s">
        <v>33</v>
      </c>
      <c r="B6" s="96"/>
      <c r="C6" s="96"/>
      <c r="D6" s="95" t="s">
        <v>34</v>
      </c>
    </row>
    <row r="7" spans="1:45" s="85" customFormat="1">
      <c r="A7" s="138"/>
      <c r="B7" s="138"/>
      <c r="C7" s="138"/>
      <c r="D7" s="118" t="s">
        <v>35</v>
      </c>
    </row>
    <row r="8" spans="1:45" s="85" customFormat="1">
      <c r="A8" s="86" t="s">
        <v>36</v>
      </c>
      <c r="B8" s="365" t="s">
        <v>37</v>
      </c>
      <c r="C8" s="365"/>
      <c r="D8" s="118" t="s">
        <v>38</v>
      </c>
    </row>
    <row r="9" spans="1:45" s="85" customFormat="1">
      <c r="A9" s="86" t="s">
        <v>39</v>
      </c>
      <c r="B9" s="365" t="s">
        <v>37</v>
      </c>
      <c r="C9" s="365"/>
      <c r="D9" s="118" t="s">
        <v>40</v>
      </c>
    </row>
    <row r="10" spans="1:45" s="85" customFormat="1">
      <c r="A10" s="96"/>
      <c r="B10" s="365" t="s">
        <v>37</v>
      </c>
      <c r="C10" s="365"/>
      <c r="D10" s="118" t="s">
        <v>41</v>
      </c>
    </row>
    <row r="11" spans="1:45" s="85" customFormat="1">
      <c r="A11" s="119"/>
      <c r="B11" s="365" t="s">
        <v>37</v>
      </c>
      <c r="C11" s="365"/>
      <c r="D11" s="118" t="s">
        <v>42</v>
      </c>
    </row>
    <row r="12" spans="1:45" s="85" customFormat="1">
      <c r="B12" s="366"/>
      <c r="C12" s="366"/>
    </row>
    <row r="13" spans="1:45">
      <c r="A13" s="150" t="s">
        <v>51</v>
      </c>
      <c r="D13" s="85"/>
      <c r="G13" s="153"/>
      <c r="H13" s="152"/>
      <c r="T13" s="118"/>
      <c r="W13" s="154"/>
      <c r="AS13" s="150"/>
    </row>
    <row r="14" spans="1:45" ht="38.25" customHeight="1">
      <c r="A14" s="367" t="s">
        <v>52</v>
      </c>
      <c r="B14" s="367"/>
      <c r="C14" s="367"/>
      <c r="D14" s="367"/>
      <c r="E14" s="367"/>
      <c r="G14" s="153"/>
      <c r="H14" s="152"/>
      <c r="T14" s="118"/>
      <c r="W14" s="154"/>
      <c r="AS14" s="150"/>
    </row>
    <row r="15" spans="1:45">
      <c r="A15" s="155"/>
      <c r="F15" s="156"/>
      <c r="G15" s="157"/>
      <c r="H15" s="152"/>
      <c r="T15" s="118"/>
      <c r="W15" s="154"/>
      <c r="AS15" s="150"/>
    </row>
    <row r="16" spans="1:45">
      <c r="A16" s="363" t="s">
        <v>53</v>
      </c>
      <c r="B16" s="363"/>
      <c r="C16" s="363"/>
      <c r="D16" s="363"/>
      <c r="E16" s="363"/>
      <c r="G16" s="153"/>
      <c r="H16" s="152"/>
      <c r="T16" s="118"/>
      <c r="W16" s="154"/>
      <c r="AS16" s="150"/>
    </row>
    <row r="17" spans="1:45">
      <c r="A17" s="158"/>
      <c r="B17" s="158"/>
      <c r="C17" s="159"/>
      <c r="D17" s="158"/>
      <c r="G17" s="153"/>
      <c r="H17" s="152"/>
      <c r="T17" s="118"/>
      <c r="W17" s="154"/>
      <c r="AS17" s="150"/>
    </row>
    <row r="18" spans="1:45" ht="196.5" customHeight="1">
      <c r="A18" s="376" t="s">
        <v>54</v>
      </c>
      <c r="B18" s="377"/>
      <c r="C18" s="377"/>
      <c r="D18" s="377"/>
      <c r="E18" s="377"/>
      <c r="G18" s="153"/>
      <c r="H18" s="152"/>
      <c r="T18" s="118"/>
      <c r="W18" s="154"/>
      <c r="AS18" s="150"/>
    </row>
    <row r="19" spans="1:45">
      <c r="A19" s="378" t="s">
        <v>55</v>
      </c>
      <c r="B19" s="379"/>
      <c r="C19" s="379"/>
      <c r="D19" s="379"/>
      <c r="E19" s="380"/>
      <c r="G19" s="153"/>
      <c r="H19" s="152"/>
      <c r="T19" s="118"/>
      <c r="W19" s="154"/>
      <c r="AS19" s="150"/>
    </row>
    <row r="20" spans="1:45" ht="19.5" customHeight="1">
      <c r="A20" s="249">
        <v>1.1000000000000001</v>
      </c>
      <c r="B20" s="383" t="s">
        <v>56</v>
      </c>
      <c r="C20" s="383"/>
      <c r="D20" s="383"/>
      <c r="E20" s="383"/>
      <c r="G20" s="153"/>
      <c r="H20" s="152"/>
      <c r="T20" s="118"/>
      <c r="W20" s="154"/>
      <c r="AS20" s="150"/>
    </row>
    <row r="21" spans="1:45" ht="150" customHeight="1">
      <c r="A21" s="348" t="s">
        <v>57</v>
      </c>
      <c r="B21" s="348"/>
      <c r="C21" s="348"/>
      <c r="D21" s="348"/>
      <c r="E21" s="348"/>
      <c r="G21" s="153"/>
      <c r="H21" s="152"/>
      <c r="T21" s="118"/>
      <c r="W21" s="154"/>
      <c r="AS21" s="150"/>
    </row>
    <row r="22" spans="1:45">
      <c r="A22" s="381"/>
      <c r="B22" s="382"/>
      <c r="C22" s="382"/>
      <c r="D22" s="382"/>
      <c r="E22" s="382"/>
      <c r="F22" s="156"/>
      <c r="G22" s="157"/>
      <c r="H22" s="152"/>
      <c r="T22" s="118"/>
      <c r="W22" s="154"/>
      <c r="AS22" s="150"/>
    </row>
    <row r="23" spans="1:45">
      <c r="F23" s="156"/>
      <c r="G23" s="157"/>
      <c r="H23" s="152"/>
      <c r="T23" s="118"/>
      <c r="W23" s="154"/>
      <c r="AS23" s="150"/>
    </row>
    <row r="24" spans="1:45" ht="16.5" customHeight="1">
      <c r="A24" s="160"/>
      <c r="B24" s="160" t="s">
        <v>58</v>
      </c>
      <c r="F24" s="156"/>
      <c r="G24" s="157"/>
      <c r="H24" s="152"/>
      <c r="T24" s="118"/>
      <c r="W24" s="154"/>
      <c r="AS24" s="150"/>
    </row>
    <row r="25" spans="1:45">
      <c r="A25" s="150">
        <v>1</v>
      </c>
      <c r="B25" s="150" t="s">
        <v>59</v>
      </c>
      <c r="C25" s="353"/>
      <c r="D25" s="353"/>
      <c r="E25" s="353"/>
      <c r="G25" s="153"/>
      <c r="H25" s="152"/>
      <c r="T25" s="118"/>
      <c r="W25" s="154"/>
      <c r="AS25" s="150"/>
    </row>
    <row r="26" spans="1:45" ht="39" customHeight="1">
      <c r="G26" s="153"/>
      <c r="H26" s="152"/>
      <c r="T26" s="118"/>
      <c r="W26" s="154"/>
      <c r="AS26" s="150"/>
    </row>
    <row r="27" spans="1:45">
      <c r="A27" s="150">
        <v>2</v>
      </c>
      <c r="B27" s="150" t="s">
        <v>60</v>
      </c>
      <c r="C27" s="353"/>
      <c r="D27" s="353"/>
      <c r="E27" s="353"/>
      <c r="G27" s="153"/>
      <c r="H27" s="152"/>
      <c r="T27" s="118"/>
      <c r="W27" s="154"/>
      <c r="AS27" s="150"/>
    </row>
    <row r="28" spans="1:45">
      <c r="A28" s="150">
        <v>3</v>
      </c>
      <c r="B28" s="150" t="s">
        <v>61</v>
      </c>
      <c r="C28" s="369"/>
      <c r="D28" s="370"/>
      <c r="E28" s="371"/>
      <c r="G28" s="153"/>
      <c r="H28" s="152"/>
      <c r="T28" s="118"/>
      <c r="W28" s="154"/>
      <c r="AS28" s="150"/>
    </row>
    <row r="29" spans="1:45">
      <c r="C29" s="372"/>
      <c r="D29" s="373"/>
      <c r="E29" s="374"/>
      <c r="G29" s="153"/>
      <c r="H29" s="152"/>
      <c r="T29" s="118"/>
      <c r="W29" s="154"/>
      <c r="AS29" s="150"/>
    </row>
    <row r="30" spans="1:45">
      <c r="C30" s="360"/>
      <c r="D30" s="361"/>
      <c r="E30" s="362"/>
      <c r="G30" s="153"/>
      <c r="H30" s="152" t="s">
        <v>62</v>
      </c>
      <c r="T30" s="118"/>
      <c r="W30" s="154"/>
      <c r="AS30" s="150"/>
    </row>
    <row r="31" spans="1:45">
      <c r="G31" s="153"/>
      <c r="H31" s="152" t="s">
        <v>63</v>
      </c>
      <c r="T31" s="118"/>
      <c r="W31" s="154"/>
      <c r="AS31" s="150"/>
    </row>
    <row r="32" spans="1:45">
      <c r="A32" s="150">
        <v>4</v>
      </c>
      <c r="B32" s="150" t="s">
        <v>64</v>
      </c>
      <c r="C32" s="353"/>
      <c r="D32" s="353"/>
      <c r="E32" s="353"/>
      <c r="G32" s="153"/>
      <c r="H32" s="152" t="s">
        <v>65</v>
      </c>
      <c r="T32" s="118"/>
      <c r="W32" s="154"/>
      <c r="AS32" s="150"/>
    </row>
    <row r="33" spans="1:45">
      <c r="C33" s="353"/>
      <c r="D33" s="353"/>
      <c r="E33" s="353"/>
      <c r="G33" s="153"/>
      <c r="H33" s="152"/>
      <c r="T33" s="118"/>
      <c r="W33" s="154"/>
      <c r="AS33" s="150"/>
    </row>
    <row r="34" spans="1:45">
      <c r="A34" s="150">
        <v>5</v>
      </c>
      <c r="B34" s="151" t="s">
        <v>66</v>
      </c>
      <c r="G34" s="153"/>
      <c r="H34" s="152" t="s">
        <v>67</v>
      </c>
      <c r="T34" s="118"/>
      <c r="W34" s="154"/>
      <c r="AS34" s="150"/>
    </row>
    <row r="35" spans="1:45">
      <c r="B35" s="161" t="s">
        <v>68</v>
      </c>
      <c r="C35" s="353"/>
      <c r="D35" s="353"/>
      <c r="E35" s="353"/>
      <c r="G35" s="153"/>
      <c r="H35" s="152"/>
      <c r="T35" s="118"/>
      <c r="W35" s="154"/>
      <c r="AS35" s="150"/>
    </row>
    <row r="36" spans="1:45">
      <c r="B36" s="161" t="s">
        <v>69</v>
      </c>
      <c r="C36" s="358"/>
      <c r="D36" s="358"/>
      <c r="E36" s="358"/>
      <c r="G36" s="153"/>
      <c r="H36" s="152" t="s">
        <v>70</v>
      </c>
      <c r="T36" s="118"/>
      <c r="W36" s="154"/>
      <c r="AS36" s="150"/>
    </row>
    <row r="37" spans="1:45" ht="34.5" customHeight="1">
      <c r="B37" s="151"/>
      <c r="C37" s="162"/>
      <c r="G37" s="153"/>
      <c r="H37" s="152" t="s">
        <v>71</v>
      </c>
      <c r="T37" s="118"/>
      <c r="W37" s="154"/>
      <c r="AS37" s="150"/>
    </row>
    <row r="38" spans="1:45">
      <c r="A38" s="150">
        <v>6</v>
      </c>
      <c r="B38" s="151" t="s">
        <v>72</v>
      </c>
      <c r="C38" s="188"/>
      <c r="G38" s="153"/>
      <c r="H38" s="152"/>
      <c r="T38" s="118"/>
      <c r="W38" s="154"/>
      <c r="AS38" s="150"/>
    </row>
    <row r="39" spans="1:45">
      <c r="B39" s="151"/>
      <c r="C39" s="162" t="str">
        <f>IF(C38=$G$40, "", "Please upload Work Order")</f>
        <v>Please upload Work Order</v>
      </c>
      <c r="G39" s="153"/>
      <c r="H39" s="152" t="s">
        <v>73</v>
      </c>
      <c r="T39" s="118"/>
      <c r="W39" s="154"/>
      <c r="AS39" s="150"/>
    </row>
    <row r="40" spans="1:45">
      <c r="B40" s="151"/>
      <c r="C40" s="162"/>
      <c r="G40" s="153" t="s">
        <v>74</v>
      </c>
      <c r="H40" s="152" t="s">
        <v>74</v>
      </c>
      <c r="T40" s="118"/>
      <c r="W40" s="154"/>
      <c r="AS40" s="150"/>
    </row>
    <row r="41" spans="1:45">
      <c r="A41" s="150">
        <v>7</v>
      </c>
      <c r="B41" s="151" t="s">
        <v>75</v>
      </c>
      <c r="C41" s="198"/>
      <c r="G41" s="153" t="s">
        <v>76</v>
      </c>
      <c r="H41" s="152"/>
      <c r="T41" s="118"/>
      <c r="W41" s="154"/>
      <c r="AS41" s="150"/>
    </row>
    <row r="42" spans="1:45">
      <c r="B42" s="151"/>
      <c r="C42" s="162" t="str">
        <f>IF(C41&gt;=C36,"","work done before placment of award")</f>
        <v/>
      </c>
      <c r="G42" s="153"/>
      <c r="H42" s="152"/>
      <c r="T42" s="118"/>
      <c r="W42" s="154"/>
      <c r="AS42" s="150"/>
    </row>
    <row r="43" spans="1:45">
      <c r="A43" s="150">
        <v>8</v>
      </c>
      <c r="B43" s="151" t="s">
        <v>77</v>
      </c>
      <c r="C43" s="353"/>
      <c r="D43" s="353"/>
      <c r="E43" s="353"/>
      <c r="F43" s="164" t="s">
        <v>78</v>
      </c>
      <c r="G43" s="165">
        <v>42374</v>
      </c>
      <c r="H43" s="152"/>
      <c r="T43" s="118"/>
      <c r="W43" s="154"/>
      <c r="AS43" s="150"/>
    </row>
    <row r="44" spans="1:45">
      <c r="B44" s="151"/>
      <c r="C44" s="162" t="str">
        <f>IF(C43&gt;=G52,"",IF(C43&gt;=G53,"please submit one more work of 65lakh and above","work insufficient"))</f>
        <v/>
      </c>
      <c r="F44" s="164" t="s">
        <v>79</v>
      </c>
      <c r="G44" s="165">
        <f>+G43-1825</f>
        <v>40549</v>
      </c>
      <c r="H44" s="152"/>
      <c r="T44" s="118"/>
      <c r="W44" s="154"/>
      <c r="AS44" s="150"/>
    </row>
    <row r="45" spans="1:45">
      <c r="A45" s="150">
        <v>7</v>
      </c>
      <c r="B45" s="150" t="s">
        <v>80</v>
      </c>
      <c r="C45" s="188"/>
      <c r="G45" s="153"/>
      <c r="H45" s="152"/>
      <c r="T45" s="118"/>
      <c r="W45" s="154"/>
      <c r="AS45" s="150"/>
    </row>
    <row r="46" spans="1:45">
      <c r="B46" s="161" t="str">
        <f>IF(C45=$G$48, "Specify type of Document", "")</f>
        <v/>
      </c>
      <c r="C46" s="353"/>
      <c r="D46" s="353"/>
      <c r="E46" s="353"/>
      <c r="G46" s="153"/>
      <c r="H46" s="152"/>
      <c r="T46" s="118"/>
      <c r="W46" s="154"/>
      <c r="AS46" s="150"/>
    </row>
    <row r="47" spans="1:45" ht="35.25" customHeight="1">
      <c r="G47" s="153" t="s">
        <v>81</v>
      </c>
      <c r="H47" s="152" t="s">
        <v>76</v>
      </c>
      <c r="T47" s="118"/>
      <c r="W47" s="154"/>
      <c r="AS47" s="150"/>
    </row>
    <row r="48" spans="1:45">
      <c r="A48" s="150">
        <v>8</v>
      </c>
      <c r="B48" s="150" t="s">
        <v>82</v>
      </c>
      <c r="G48" s="153" t="s">
        <v>83</v>
      </c>
      <c r="H48" s="152"/>
      <c r="T48" s="118"/>
      <c r="W48" s="154"/>
      <c r="AS48" s="150"/>
    </row>
    <row r="49" spans="1:45" ht="35.25" customHeight="1">
      <c r="B49" s="161" t="s">
        <v>84</v>
      </c>
      <c r="C49" s="353"/>
      <c r="D49" s="353"/>
      <c r="E49" s="353"/>
      <c r="G49" s="153"/>
      <c r="H49" s="152"/>
      <c r="T49" s="118"/>
      <c r="W49" s="154"/>
      <c r="AS49" s="150"/>
    </row>
    <row r="50" spans="1:45">
      <c r="B50" s="161" t="s">
        <v>68</v>
      </c>
      <c r="C50" s="353"/>
      <c r="D50" s="353"/>
      <c r="E50" s="353"/>
      <c r="F50" s="152" t="s">
        <v>85</v>
      </c>
      <c r="G50" s="153">
        <v>127</v>
      </c>
      <c r="H50" s="152"/>
      <c r="T50" s="118"/>
      <c r="W50" s="154"/>
      <c r="AS50" s="150"/>
    </row>
    <row r="51" spans="1:45">
      <c r="B51" s="161" t="s">
        <v>86</v>
      </c>
      <c r="C51" s="163"/>
      <c r="G51" s="153"/>
      <c r="H51" s="152"/>
      <c r="T51" s="118"/>
      <c r="W51" s="154"/>
      <c r="AS51" s="150"/>
    </row>
    <row r="52" spans="1:45" ht="32.25" customHeight="1">
      <c r="B52" s="161"/>
      <c r="F52" s="152" t="s">
        <v>87</v>
      </c>
      <c r="G52" s="153"/>
      <c r="H52" s="166"/>
      <c r="T52" s="118"/>
      <c r="W52" s="154"/>
      <c r="AS52" s="150"/>
    </row>
    <row r="53" spans="1:45">
      <c r="A53" s="150">
        <v>9</v>
      </c>
      <c r="B53" s="150" t="s">
        <v>88</v>
      </c>
      <c r="C53" s="188"/>
      <c r="F53" s="152" t="s">
        <v>89</v>
      </c>
      <c r="G53" s="153"/>
      <c r="H53" s="166"/>
      <c r="T53" s="118"/>
      <c r="W53" s="154"/>
      <c r="AS53" s="150"/>
    </row>
    <row r="54" spans="1:45" ht="28.5">
      <c r="C54" s="162" t="str">
        <f>IF(C53=$G$40, "", "Please upload Proof of Completion")</f>
        <v>Please upload Proof of Completion</v>
      </c>
      <c r="G54" s="153"/>
      <c r="H54" s="166"/>
      <c r="T54" s="118"/>
      <c r="W54" s="154"/>
      <c r="AS54" s="150"/>
    </row>
    <row r="55" spans="1:45">
      <c r="C55" s="162"/>
      <c r="G55" s="153"/>
      <c r="H55" s="152"/>
      <c r="T55" s="118"/>
      <c r="W55" s="154"/>
      <c r="AS55" s="150"/>
    </row>
    <row r="56" spans="1:45">
      <c r="A56" s="160"/>
      <c r="B56" s="160" t="s">
        <v>90</v>
      </c>
      <c r="G56" s="153"/>
      <c r="H56" s="152"/>
      <c r="T56" s="118"/>
      <c r="W56" s="154"/>
      <c r="AS56" s="150"/>
    </row>
    <row r="57" spans="1:45">
      <c r="A57" s="150">
        <v>1</v>
      </c>
      <c r="B57" s="150" t="s">
        <v>59</v>
      </c>
      <c r="C57" s="353"/>
      <c r="D57" s="353"/>
      <c r="E57" s="353"/>
      <c r="G57" s="153"/>
      <c r="H57" s="152"/>
      <c r="T57" s="118"/>
      <c r="W57" s="154"/>
      <c r="AS57" s="150"/>
    </row>
    <row r="58" spans="1:45">
      <c r="G58" s="153"/>
      <c r="H58" s="152"/>
      <c r="T58" s="118"/>
      <c r="W58" s="154"/>
      <c r="AS58" s="150"/>
    </row>
    <row r="59" spans="1:45">
      <c r="A59" s="150">
        <v>2</v>
      </c>
      <c r="B59" s="150" t="s">
        <v>60</v>
      </c>
      <c r="C59" s="353"/>
      <c r="D59" s="353"/>
      <c r="E59" s="353"/>
      <c r="G59" s="153"/>
      <c r="H59" s="152"/>
      <c r="T59" s="118"/>
      <c r="W59" s="154"/>
      <c r="AS59" s="150"/>
    </row>
    <row r="60" spans="1:45">
      <c r="A60" s="150">
        <v>3</v>
      </c>
      <c r="B60" s="150" t="s">
        <v>61</v>
      </c>
      <c r="C60" s="369"/>
      <c r="D60" s="370"/>
      <c r="E60" s="371"/>
      <c r="G60" s="153"/>
      <c r="H60" s="152"/>
      <c r="T60" s="118"/>
      <c r="W60" s="154"/>
      <c r="AS60" s="150"/>
    </row>
    <row r="61" spans="1:45">
      <c r="C61" s="372"/>
      <c r="D61" s="373"/>
      <c r="E61" s="374"/>
      <c r="G61" s="153"/>
      <c r="H61" s="152"/>
      <c r="T61" s="118"/>
      <c r="W61" s="154"/>
      <c r="AS61" s="150"/>
    </row>
    <row r="62" spans="1:45">
      <c r="C62" s="360"/>
      <c r="D62" s="361"/>
      <c r="E62" s="362"/>
      <c r="G62" s="153"/>
      <c r="H62" s="152"/>
      <c r="T62" s="118"/>
      <c r="W62" s="154"/>
      <c r="AS62" s="150"/>
    </row>
    <row r="63" spans="1:45">
      <c r="G63" s="153"/>
      <c r="H63" s="152"/>
      <c r="T63" s="118"/>
      <c r="W63" s="154"/>
      <c r="AS63" s="150"/>
    </row>
    <row r="64" spans="1:45">
      <c r="A64" s="150">
        <v>4</v>
      </c>
      <c r="B64" s="150" t="s">
        <v>64</v>
      </c>
      <c r="C64" s="353"/>
      <c r="D64" s="353"/>
      <c r="E64" s="353"/>
      <c r="G64" s="153"/>
      <c r="H64" s="152"/>
      <c r="T64" s="118"/>
      <c r="W64" s="154"/>
      <c r="AS64" s="150"/>
    </row>
    <row r="65" spans="1:45">
      <c r="C65" s="353"/>
      <c r="D65" s="353"/>
      <c r="E65" s="353"/>
      <c r="G65" s="153"/>
      <c r="H65" s="152"/>
      <c r="T65" s="118"/>
      <c r="W65" s="154"/>
      <c r="AS65" s="150"/>
    </row>
    <row r="66" spans="1:45">
      <c r="A66" s="150">
        <v>5</v>
      </c>
      <c r="B66" s="151" t="s">
        <v>66</v>
      </c>
      <c r="G66" s="153"/>
      <c r="H66" s="152"/>
      <c r="T66" s="118"/>
      <c r="W66" s="154"/>
      <c r="AS66" s="150"/>
    </row>
    <row r="67" spans="1:45">
      <c r="B67" s="161" t="s">
        <v>68</v>
      </c>
      <c r="C67" s="353"/>
      <c r="D67" s="353"/>
      <c r="E67" s="353"/>
      <c r="G67" s="153"/>
      <c r="H67" s="152"/>
      <c r="T67" s="118"/>
      <c r="W67" s="154"/>
      <c r="AS67" s="150"/>
    </row>
    <row r="68" spans="1:45">
      <c r="B68" s="161" t="s">
        <v>69</v>
      </c>
      <c r="C68" s="358"/>
      <c r="D68" s="358"/>
      <c r="E68" s="358"/>
      <c r="G68" s="153"/>
      <c r="H68" s="152"/>
      <c r="T68" s="118"/>
      <c r="W68" s="154"/>
      <c r="AS68" s="150"/>
    </row>
    <row r="69" spans="1:45">
      <c r="B69" s="151"/>
      <c r="C69" s="162"/>
      <c r="G69" s="153"/>
      <c r="H69" s="152"/>
      <c r="T69" s="118"/>
      <c r="W69" s="154"/>
      <c r="AS69" s="150"/>
    </row>
    <row r="70" spans="1:45">
      <c r="A70" s="150">
        <v>6</v>
      </c>
      <c r="B70" s="151" t="s">
        <v>72</v>
      </c>
      <c r="C70" s="188"/>
      <c r="G70" s="153"/>
      <c r="H70" s="152"/>
      <c r="T70" s="118"/>
      <c r="W70" s="154"/>
      <c r="AS70" s="150"/>
    </row>
    <row r="71" spans="1:45">
      <c r="B71" s="151"/>
      <c r="C71" s="162" t="str">
        <f>IF(C70=$G$40, "", "Please upload Work Order")</f>
        <v>Please upload Work Order</v>
      </c>
      <c r="G71" s="153"/>
      <c r="H71" s="152"/>
      <c r="T71" s="118"/>
      <c r="W71" s="154"/>
      <c r="AS71" s="150"/>
    </row>
    <row r="72" spans="1:45">
      <c r="B72" s="151"/>
      <c r="C72" s="162"/>
      <c r="G72" s="153"/>
      <c r="H72" s="152"/>
      <c r="T72" s="118"/>
      <c r="W72" s="154"/>
      <c r="AS72" s="150"/>
    </row>
    <row r="73" spans="1:45">
      <c r="A73" s="150">
        <v>7</v>
      </c>
      <c r="B73" s="151" t="s">
        <v>75</v>
      </c>
      <c r="C73" s="198"/>
      <c r="G73" s="153"/>
      <c r="H73" s="152"/>
      <c r="T73" s="118"/>
      <c r="W73" s="154"/>
      <c r="AS73" s="150"/>
    </row>
    <row r="74" spans="1:45">
      <c r="B74" s="151"/>
      <c r="C74" s="162" t="str">
        <f>IF(C73&gt;=C68,"","work done before placment of award")</f>
        <v/>
      </c>
      <c r="G74" s="153"/>
      <c r="H74" s="152"/>
      <c r="T74" s="118"/>
      <c r="W74" s="154"/>
      <c r="AS74" s="150"/>
    </row>
    <row r="75" spans="1:45">
      <c r="A75" s="150">
        <v>8</v>
      </c>
      <c r="B75" s="151" t="s">
        <v>77</v>
      </c>
      <c r="C75" s="353"/>
      <c r="D75" s="353"/>
      <c r="E75" s="353"/>
      <c r="G75" s="153"/>
      <c r="H75" s="152"/>
      <c r="T75" s="118"/>
      <c r="W75" s="154"/>
      <c r="AS75" s="150"/>
    </row>
    <row r="76" spans="1:45">
      <c r="B76" s="151"/>
      <c r="C76" s="162" t="str">
        <f>IF(C75&gt;=G84,"",IF(C75&gt;=G85,"please submit one more work of 65lakh and above","work insufficient"))</f>
        <v/>
      </c>
      <c r="G76" s="153"/>
      <c r="H76" s="152"/>
      <c r="T76" s="118"/>
      <c r="W76" s="154"/>
      <c r="AS76" s="150"/>
    </row>
    <row r="77" spans="1:45">
      <c r="A77" s="150">
        <v>7</v>
      </c>
      <c r="B77" s="150" t="s">
        <v>80</v>
      </c>
      <c r="C77" s="188"/>
      <c r="G77" s="153"/>
      <c r="H77" s="152"/>
      <c r="T77" s="118"/>
      <c r="W77" s="154"/>
      <c r="AS77" s="150"/>
    </row>
    <row r="78" spans="1:45">
      <c r="B78" s="161" t="str">
        <f>IF(C77=$G$48, "Specify type of Document", "")</f>
        <v/>
      </c>
      <c r="C78" s="353"/>
      <c r="D78" s="353"/>
      <c r="E78" s="353"/>
      <c r="G78" s="153"/>
      <c r="H78" s="152"/>
      <c r="T78" s="118"/>
      <c r="W78" s="154"/>
      <c r="AS78" s="150"/>
    </row>
    <row r="79" spans="1:45">
      <c r="G79" s="153"/>
      <c r="H79" s="152"/>
      <c r="T79" s="118"/>
      <c r="W79" s="154"/>
      <c r="AS79" s="150"/>
    </row>
    <row r="80" spans="1:45">
      <c r="A80" s="150">
        <v>8</v>
      </c>
      <c r="B80" s="150" t="s">
        <v>82</v>
      </c>
      <c r="G80" s="153"/>
      <c r="H80" s="152"/>
      <c r="T80" s="118"/>
      <c r="W80" s="154"/>
      <c r="AS80" s="150"/>
    </row>
    <row r="81" spans="1:45">
      <c r="B81" s="161" t="s">
        <v>84</v>
      </c>
      <c r="C81" s="353"/>
      <c r="D81" s="353"/>
      <c r="E81" s="353"/>
      <c r="G81" s="153"/>
      <c r="H81" s="152"/>
      <c r="T81" s="118"/>
      <c r="W81" s="154"/>
      <c r="AS81" s="150"/>
    </row>
    <row r="82" spans="1:45">
      <c r="B82" s="161" t="s">
        <v>68</v>
      </c>
      <c r="C82" s="353"/>
      <c r="D82" s="353"/>
      <c r="E82" s="353"/>
      <c r="G82" s="153"/>
      <c r="H82" s="152"/>
      <c r="T82" s="118"/>
      <c r="W82" s="154"/>
      <c r="AS82" s="150"/>
    </row>
    <row r="83" spans="1:45">
      <c r="B83" s="161" t="s">
        <v>86</v>
      </c>
      <c r="C83" s="163"/>
      <c r="G83" s="153"/>
      <c r="H83" s="152"/>
      <c r="T83" s="118"/>
      <c r="W83" s="154"/>
      <c r="AS83" s="150"/>
    </row>
    <row r="84" spans="1:45">
      <c r="B84" s="161"/>
      <c r="G84" s="153"/>
      <c r="H84" s="152"/>
      <c r="T84" s="118"/>
      <c r="W84" s="154"/>
      <c r="AS84" s="150"/>
    </row>
    <row r="85" spans="1:45">
      <c r="A85" s="150">
        <v>9</v>
      </c>
      <c r="B85" s="150" t="s">
        <v>88</v>
      </c>
      <c r="C85" s="188"/>
      <c r="G85" s="153"/>
      <c r="H85" s="152"/>
      <c r="T85" s="118"/>
      <c r="W85" s="154"/>
      <c r="AS85" s="150"/>
    </row>
    <row r="86" spans="1:45" ht="28.5">
      <c r="C86" s="162" t="str">
        <f>IF(C85=$G$40, "", "Please upload Proof of Completion")</f>
        <v>Please upload Proof of Completion</v>
      </c>
      <c r="G86" s="153"/>
      <c r="H86" s="152"/>
      <c r="T86" s="118"/>
      <c r="W86" s="154"/>
      <c r="AS86" s="150"/>
    </row>
    <row r="87" spans="1:45">
      <c r="C87" s="162"/>
      <c r="G87" s="153"/>
      <c r="H87" s="152"/>
      <c r="T87" s="118"/>
      <c r="W87" s="154"/>
      <c r="AS87" s="150"/>
    </row>
    <row r="88" spans="1:45" ht="16.5" customHeight="1">
      <c r="A88" s="160"/>
      <c r="B88" s="160" t="s">
        <v>91</v>
      </c>
      <c r="F88" s="156"/>
      <c r="G88" s="157"/>
      <c r="H88" s="152"/>
      <c r="T88" s="118"/>
      <c r="W88" s="154"/>
      <c r="AS88" s="150"/>
    </row>
    <row r="89" spans="1:45">
      <c r="A89" s="150">
        <v>1</v>
      </c>
      <c r="B89" s="150" t="s">
        <v>59</v>
      </c>
      <c r="C89" s="353"/>
      <c r="D89" s="353"/>
      <c r="E89" s="353"/>
      <c r="G89" s="153"/>
      <c r="H89" s="152"/>
      <c r="T89" s="118"/>
      <c r="W89" s="154"/>
      <c r="AS89" s="150"/>
    </row>
    <row r="90" spans="1:45" ht="39" customHeight="1">
      <c r="G90" s="153"/>
      <c r="H90" s="152"/>
      <c r="T90" s="118"/>
      <c r="W90" s="154"/>
      <c r="AS90" s="150"/>
    </row>
    <row r="91" spans="1:45">
      <c r="A91" s="150">
        <v>2</v>
      </c>
      <c r="B91" s="150" t="s">
        <v>60</v>
      </c>
      <c r="C91" s="353"/>
      <c r="D91" s="353"/>
      <c r="E91" s="353"/>
      <c r="G91" s="153"/>
      <c r="H91" s="152"/>
      <c r="T91" s="118"/>
      <c r="W91" s="154"/>
      <c r="AS91" s="150"/>
    </row>
    <row r="92" spans="1:45">
      <c r="A92" s="150">
        <v>3</v>
      </c>
      <c r="B92" s="150" t="s">
        <v>61</v>
      </c>
      <c r="C92" s="369"/>
      <c r="D92" s="370"/>
      <c r="E92" s="371"/>
      <c r="G92" s="153"/>
      <c r="H92" s="152"/>
      <c r="T92" s="118"/>
      <c r="W92" s="154"/>
      <c r="AS92" s="150"/>
    </row>
    <row r="93" spans="1:45">
      <c r="C93" s="372"/>
      <c r="D93" s="373"/>
      <c r="E93" s="374"/>
      <c r="G93" s="153"/>
      <c r="H93" s="152"/>
      <c r="T93" s="118"/>
      <c r="W93" s="154"/>
      <c r="AS93" s="150"/>
    </row>
    <row r="94" spans="1:45">
      <c r="C94" s="360"/>
      <c r="D94" s="361"/>
      <c r="E94" s="362"/>
      <c r="G94" s="153"/>
      <c r="H94" s="152" t="s">
        <v>62</v>
      </c>
      <c r="T94" s="118"/>
      <c r="W94" s="154"/>
      <c r="AS94" s="150"/>
    </row>
    <row r="95" spans="1:45">
      <c r="G95" s="153"/>
      <c r="H95" s="152" t="s">
        <v>63</v>
      </c>
      <c r="T95" s="118"/>
      <c r="W95" s="154"/>
      <c r="AS95" s="150"/>
    </row>
    <row r="96" spans="1:45">
      <c r="A96" s="150">
        <v>4</v>
      </c>
      <c r="B96" s="150" t="s">
        <v>64</v>
      </c>
      <c r="C96" s="353"/>
      <c r="D96" s="353"/>
      <c r="E96" s="353"/>
      <c r="G96" s="153"/>
      <c r="H96" s="152" t="s">
        <v>65</v>
      </c>
      <c r="T96" s="118"/>
      <c r="W96" s="154"/>
      <c r="AS96" s="150"/>
    </row>
    <row r="97" spans="1:45">
      <c r="C97" s="353"/>
      <c r="D97" s="353"/>
      <c r="E97" s="353"/>
      <c r="G97" s="153"/>
      <c r="H97" s="152"/>
      <c r="T97" s="118"/>
      <c r="W97" s="154"/>
      <c r="AS97" s="150"/>
    </row>
    <row r="98" spans="1:45">
      <c r="A98" s="150">
        <v>5</v>
      </c>
      <c r="B98" s="151" t="s">
        <v>66</v>
      </c>
      <c r="G98" s="153"/>
      <c r="H98" s="152" t="s">
        <v>67</v>
      </c>
      <c r="T98" s="118"/>
      <c r="W98" s="154"/>
      <c r="AS98" s="150"/>
    </row>
    <row r="99" spans="1:45">
      <c r="B99" s="161" t="s">
        <v>68</v>
      </c>
      <c r="C99" s="353"/>
      <c r="D99" s="353"/>
      <c r="E99" s="353"/>
      <c r="G99" s="153"/>
      <c r="H99" s="152"/>
      <c r="T99" s="118"/>
      <c r="W99" s="154"/>
      <c r="AS99" s="150"/>
    </row>
    <row r="100" spans="1:45">
      <c r="B100" s="161" t="s">
        <v>69</v>
      </c>
      <c r="C100" s="353"/>
      <c r="D100" s="353"/>
      <c r="E100" s="353"/>
      <c r="G100" s="153"/>
      <c r="H100" s="152" t="s">
        <v>70</v>
      </c>
      <c r="T100" s="118"/>
      <c r="W100" s="154"/>
      <c r="AS100" s="150"/>
    </row>
    <row r="101" spans="1:45" ht="34.5" customHeight="1">
      <c r="B101" s="151"/>
      <c r="C101" s="162"/>
      <c r="G101" s="153"/>
      <c r="H101" s="152" t="s">
        <v>71</v>
      </c>
      <c r="T101" s="118"/>
      <c r="W101" s="154"/>
      <c r="AS101" s="150"/>
    </row>
    <row r="102" spans="1:45">
      <c r="A102" s="150">
        <v>6</v>
      </c>
      <c r="B102" s="151" t="s">
        <v>72</v>
      </c>
      <c r="C102" s="188"/>
      <c r="G102" s="153"/>
      <c r="H102" s="152"/>
      <c r="T102" s="118"/>
      <c r="W102" s="154"/>
      <c r="AS102" s="150"/>
    </row>
    <row r="103" spans="1:45">
      <c r="B103" s="151"/>
      <c r="C103" s="162" t="str">
        <f>IF(C102=$G$40, "", "Please upload Work Order")</f>
        <v>Please upload Work Order</v>
      </c>
      <c r="G103" s="153"/>
      <c r="H103" s="152" t="s">
        <v>73</v>
      </c>
      <c r="T103" s="118"/>
      <c r="W103" s="154"/>
      <c r="AS103" s="150"/>
    </row>
    <row r="104" spans="1:45">
      <c r="B104" s="151"/>
      <c r="C104" s="162"/>
      <c r="G104" s="153" t="s">
        <v>74</v>
      </c>
      <c r="H104" s="152" t="s">
        <v>74</v>
      </c>
      <c r="T104" s="118"/>
      <c r="W104" s="154"/>
      <c r="AS104" s="150"/>
    </row>
    <row r="105" spans="1:45">
      <c r="A105" s="150">
        <v>7</v>
      </c>
      <c r="B105" s="151" t="s">
        <v>75</v>
      </c>
      <c r="C105" s="198"/>
      <c r="G105" s="153" t="s">
        <v>76</v>
      </c>
      <c r="H105" s="152"/>
      <c r="T105" s="118"/>
      <c r="W105" s="154"/>
      <c r="AS105" s="150"/>
    </row>
    <row r="106" spans="1:45">
      <c r="B106" s="151"/>
      <c r="C106" s="162" t="str">
        <f>IF(C105&gt;=C100,"","work done before placment of award")</f>
        <v/>
      </c>
      <c r="G106" s="153"/>
      <c r="H106" s="152"/>
      <c r="T106" s="118"/>
      <c r="W106" s="154"/>
      <c r="AS106" s="150"/>
    </row>
    <row r="107" spans="1:45">
      <c r="A107" s="150">
        <v>8</v>
      </c>
      <c r="B107" s="151" t="s">
        <v>77</v>
      </c>
      <c r="C107" s="353"/>
      <c r="D107" s="353"/>
      <c r="E107" s="353"/>
      <c r="F107" s="164" t="s">
        <v>78</v>
      </c>
      <c r="G107" s="165">
        <v>42374</v>
      </c>
      <c r="H107" s="152"/>
      <c r="T107" s="118"/>
      <c r="W107" s="154"/>
      <c r="AS107" s="150"/>
    </row>
    <row r="108" spans="1:45">
      <c r="B108" s="151"/>
      <c r="C108" s="162" t="str">
        <f>IF(C107&gt;=G116,"",IF(C107&gt;=G117,"please submit one more work of 65lakh and above","work insufficient"))</f>
        <v/>
      </c>
      <c r="F108" s="164" t="s">
        <v>79</v>
      </c>
      <c r="G108" s="165">
        <f>+G107-1825</f>
        <v>40549</v>
      </c>
      <c r="H108" s="152"/>
      <c r="T108" s="118"/>
      <c r="W108" s="154"/>
      <c r="AS108" s="150"/>
    </row>
    <row r="109" spans="1:45">
      <c r="A109" s="150">
        <v>7</v>
      </c>
      <c r="B109" s="150" t="s">
        <v>80</v>
      </c>
      <c r="C109" s="188"/>
      <c r="G109" s="153"/>
      <c r="H109" s="152"/>
      <c r="T109" s="118"/>
      <c r="W109" s="154"/>
      <c r="AS109" s="150"/>
    </row>
    <row r="110" spans="1:45">
      <c r="B110" s="161" t="str">
        <f>IF(C109=$G$48, "Specify type of Document", "")</f>
        <v/>
      </c>
      <c r="C110" s="353"/>
      <c r="D110" s="353"/>
      <c r="E110" s="353"/>
      <c r="G110" s="153"/>
      <c r="H110" s="152"/>
      <c r="T110" s="118"/>
      <c r="W110" s="154"/>
      <c r="AS110" s="150"/>
    </row>
    <row r="111" spans="1:45">
      <c r="G111" s="153" t="s">
        <v>81</v>
      </c>
      <c r="H111" s="152" t="s">
        <v>76</v>
      </c>
      <c r="T111" s="118"/>
      <c r="W111" s="154"/>
      <c r="AS111" s="150"/>
    </row>
    <row r="112" spans="1:45">
      <c r="A112" s="150">
        <v>8</v>
      </c>
      <c r="B112" s="150" t="s">
        <v>82</v>
      </c>
      <c r="G112" s="153" t="s">
        <v>83</v>
      </c>
      <c r="H112" s="152"/>
      <c r="T112" s="118"/>
      <c r="W112" s="154"/>
      <c r="AS112" s="150"/>
    </row>
    <row r="113" spans="1:45" ht="35.25" customHeight="1">
      <c r="B113" s="161" t="s">
        <v>84</v>
      </c>
      <c r="C113" s="353"/>
      <c r="D113" s="353"/>
      <c r="E113" s="353"/>
      <c r="G113" s="153"/>
      <c r="H113" s="152"/>
      <c r="T113" s="118"/>
      <c r="W113" s="154"/>
      <c r="AS113" s="150"/>
    </row>
    <row r="114" spans="1:45">
      <c r="B114" s="161" t="s">
        <v>68</v>
      </c>
      <c r="C114" s="353"/>
      <c r="D114" s="353"/>
      <c r="E114" s="353"/>
      <c r="F114" s="152" t="s">
        <v>85</v>
      </c>
      <c r="G114" s="153">
        <v>127</v>
      </c>
      <c r="H114" s="152"/>
      <c r="T114" s="118"/>
      <c r="W114" s="154"/>
      <c r="AS114" s="150"/>
    </row>
    <row r="115" spans="1:45">
      <c r="B115" s="161" t="s">
        <v>86</v>
      </c>
      <c r="C115" s="198"/>
      <c r="G115" s="153"/>
      <c r="H115" s="152"/>
      <c r="T115" s="118"/>
      <c r="W115" s="154"/>
      <c r="AS115" s="150"/>
    </row>
    <row r="116" spans="1:45" ht="32.25" customHeight="1">
      <c r="B116" s="161"/>
      <c r="F116" s="152" t="s">
        <v>87</v>
      </c>
      <c r="G116" s="153"/>
      <c r="H116" s="166"/>
      <c r="T116" s="118"/>
      <c r="W116" s="154"/>
      <c r="AS116" s="150"/>
    </row>
    <row r="117" spans="1:45">
      <c r="A117" s="150">
        <v>9</v>
      </c>
      <c r="B117" s="150" t="s">
        <v>88</v>
      </c>
      <c r="C117" s="188"/>
      <c r="F117" s="152" t="s">
        <v>89</v>
      </c>
      <c r="G117" s="153"/>
      <c r="H117" s="166"/>
      <c r="T117" s="118"/>
      <c r="W117" s="154"/>
      <c r="AS117" s="150"/>
    </row>
    <row r="118" spans="1:45" ht="28.5">
      <c r="C118" s="162" t="str">
        <f>IF(C117=$G$40, "", "Please upload Proof of Completion")</f>
        <v>Please upload Proof of Completion</v>
      </c>
      <c r="G118" s="153"/>
      <c r="H118" s="166"/>
      <c r="T118" s="118"/>
      <c r="W118" s="154"/>
      <c r="AS118" s="150"/>
    </row>
    <row r="119" spans="1:45">
      <c r="C119" s="162"/>
      <c r="G119" s="153"/>
      <c r="H119" s="152"/>
      <c r="T119" s="118"/>
      <c r="W119" s="154"/>
      <c r="AS119" s="150"/>
    </row>
    <row r="120" spans="1:45">
      <c r="C120" s="162"/>
      <c r="G120" s="153"/>
      <c r="H120" s="152"/>
      <c r="T120" s="118"/>
      <c r="W120" s="154"/>
      <c r="AS120" s="150"/>
    </row>
    <row r="121" spans="1:45">
      <c r="A121" s="250">
        <v>1.2</v>
      </c>
      <c r="B121" s="359" t="s">
        <v>92</v>
      </c>
      <c r="C121" s="359"/>
      <c r="D121" s="359"/>
      <c r="E121" s="359"/>
      <c r="G121" s="153"/>
      <c r="H121" s="152"/>
      <c r="T121" s="118"/>
      <c r="W121" s="154"/>
      <c r="AS121" s="150"/>
    </row>
    <row r="122" spans="1:45" ht="84" customHeight="1">
      <c r="A122" s="355" t="s">
        <v>93</v>
      </c>
      <c r="B122" s="356"/>
      <c r="C122" s="356"/>
      <c r="D122" s="356"/>
      <c r="E122" s="357"/>
      <c r="G122" s="153"/>
      <c r="H122" s="152"/>
      <c r="T122" s="118"/>
      <c r="W122" s="154"/>
      <c r="AS122" s="150"/>
    </row>
    <row r="123" spans="1:45" ht="16.5" customHeight="1">
      <c r="A123" s="160"/>
      <c r="B123" s="160"/>
      <c r="G123" s="153"/>
      <c r="H123" s="152" t="s">
        <v>94</v>
      </c>
      <c r="T123" s="118"/>
      <c r="W123" s="154"/>
      <c r="AS123" s="150"/>
    </row>
    <row r="124" spans="1:45" s="173" customFormat="1">
      <c r="A124" s="150"/>
      <c r="B124" s="150"/>
      <c r="C124" s="151"/>
      <c r="D124" s="167"/>
      <c r="E124" s="118"/>
      <c r="F124" s="168"/>
      <c r="G124" s="169"/>
      <c r="H124" s="170" t="s">
        <v>95</v>
      </c>
      <c r="I124" s="170"/>
      <c r="J124" s="170"/>
      <c r="K124" s="170"/>
      <c r="L124" s="170"/>
      <c r="M124" s="170"/>
      <c r="N124" s="170"/>
      <c r="O124" s="170"/>
      <c r="P124" s="170"/>
      <c r="Q124" s="170"/>
      <c r="R124" s="170"/>
      <c r="S124" s="170"/>
      <c r="T124" s="171"/>
      <c r="U124" s="171"/>
      <c r="V124" s="171"/>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Q124" s="172"/>
      <c r="AR124" s="172"/>
    </row>
    <row r="125" spans="1:45" ht="42.75">
      <c r="A125" s="174" t="s">
        <v>96</v>
      </c>
      <c r="B125" s="175" t="s">
        <v>97</v>
      </c>
      <c r="C125" s="176" t="s">
        <v>98</v>
      </c>
      <c r="D125" s="167" t="s">
        <v>99</v>
      </c>
      <c r="G125" s="153"/>
      <c r="H125" s="152" t="s">
        <v>100</v>
      </c>
      <c r="T125" s="118"/>
      <c r="W125" s="154"/>
      <c r="AS125" s="150"/>
    </row>
    <row r="126" spans="1:45">
      <c r="A126" s="174" t="s">
        <v>101</v>
      </c>
      <c r="B126" s="174" t="s">
        <v>102</v>
      </c>
      <c r="C126" s="163"/>
      <c r="D126" s="186"/>
      <c r="G126" s="153"/>
      <c r="H126" s="152" t="s">
        <v>103</v>
      </c>
      <c r="T126" s="118"/>
      <c r="W126" s="154"/>
      <c r="AS126" s="150"/>
    </row>
    <row r="127" spans="1:45">
      <c r="A127" s="174" t="s">
        <v>104</v>
      </c>
      <c r="B127" s="174" t="s">
        <v>105</v>
      </c>
      <c r="C127" s="163"/>
      <c r="D127" s="186"/>
      <c r="G127" s="153"/>
      <c r="H127" s="177"/>
      <c r="T127" s="118"/>
      <c r="W127" s="154"/>
      <c r="AS127" s="150"/>
    </row>
    <row r="128" spans="1:45">
      <c r="A128" s="174" t="s">
        <v>106</v>
      </c>
      <c r="B128" s="174" t="s">
        <v>107</v>
      </c>
      <c r="C128" s="163"/>
      <c r="D128" s="186"/>
      <c r="G128" s="153"/>
      <c r="H128" s="152"/>
      <c r="T128" s="118"/>
      <c r="W128" s="154"/>
      <c r="AS128" s="150"/>
    </row>
    <row r="129" spans="1:45">
      <c r="A129" s="174" t="s">
        <v>108</v>
      </c>
      <c r="B129" s="174" t="s">
        <v>109</v>
      </c>
      <c r="C129" s="163"/>
      <c r="D129" s="187"/>
      <c r="G129" s="153"/>
      <c r="H129" s="152"/>
      <c r="T129" s="118"/>
      <c r="W129" s="154"/>
      <c r="AS129" s="150"/>
    </row>
    <row r="130" spans="1:45">
      <c r="A130" s="174" t="s">
        <v>110</v>
      </c>
      <c r="B130" s="174" t="s">
        <v>111</v>
      </c>
      <c r="C130" s="163"/>
      <c r="D130" s="187"/>
      <c r="E130" s="178"/>
      <c r="G130" s="153"/>
      <c r="H130" s="152"/>
      <c r="T130" s="118"/>
      <c r="W130" s="154"/>
      <c r="AS130" s="150"/>
    </row>
    <row r="131" spans="1:45">
      <c r="A131" s="179"/>
      <c r="B131" s="175" t="s">
        <v>112</v>
      </c>
      <c r="C131" s="180" t="e">
        <f>(SUM(LARGE(C126:C130,{1,2,3})))/3</f>
        <v>#NUM!</v>
      </c>
      <c r="D131" s="181"/>
      <c r="E131" s="178"/>
      <c r="G131" s="153"/>
      <c r="H131" s="152"/>
      <c r="T131" s="118"/>
      <c r="W131" s="154"/>
      <c r="AS131" s="150"/>
    </row>
    <row r="132" spans="1:45">
      <c r="A132" s="160"/>
      <c r="B132" s="160"/>
      <c r="C132" s="182" t="e">
        <f>IF(C131&gt;=G50,"", "MAAT Requirement Not Met")</f>
        <v>#NUM!</v>
      </c>
      <c r="G132" s="153"/>
      <c r="H132" s="152"/>
      <c r="T132" s="118"/>
      <c r="W132" s="154"/>
      <c r="AS132" s="150"/>
    </row>
    <row r="133" spans="1:45" s="160" customFormat="1">
      <c r="A133" s="150"/>
      <c r="B133" s="150"/>
      <c r="C133" s="151"/>
      <c r="D133" s="154"/>
      <c r="E133" s="118"/>
      <c r="F133" s="183"/>
      <c r="G133" s="184"/>
      <c r="H133" s="183"/>
      <c r="I133" s="183"/>
      <c r="J133" s="183"/>
      <c r="K133" s="183"/>
      <c r="L133" s="183"/>
      <c r="M133" s="183"/>
      <c r="N133" s="183"/>
      <c r="O133" s="183"/>
      <c r="P133" s="183"/>
      <c r="Q133" s="183"/>
      <c r="R133" s="183"/>
      <c r="S133" s="183"/>
      <c r="T133" s="178"/>
      <c r="U133" s="178"/>
      <c r="V133" s="178"/>
      <c r="W133" s="181"/>
      <c r="X133" s="181"/>
      <c r="Y133" s="181"/>
      <c r="Z133" s="181"/>
      <c r="AA133" s="181"/>
      <c r="AB133" s="181"/>
      <c r="AC133" s="181"/>
      <c r="AD133" s="181"/>
      <c r="AE133" s="181"/>
      <c r="AF133" s="181"/>
      <c r="AG133" s="181"/>
      <c r="AH133" s="181"/>
      <c r="AI133" s="181"/>
      <c r="AJ133" s="181"/>
      <c r="AK133" s="181"/>
      <c r="AL133" s="181"/>
      <c r="AM133" s="181"/>
      <c r="AN133" s="181"/>
      <c r="AO133" s="181"/>
      <c r="AP133" s="181"/>
      <c r="AQ133" s="181"/>
      <c r="AR133" s="181"/>
    </row>
    <row r="134" spans="1:45" s="160" customFormat="1" ht="20.25" customHeight="1">
      <c r="A134" s="250"/>
      <c r="B134" s="359" t="s">
        <v>113</v>
      </c>
      <c r="C134" s="359"/>
      <c r="D134" s="359"/>
      <c r="E134" s="359"/>
      <c r="F134" s="183"/>
      <c r="G134" s="184"/>
      <c r="H134" s="183"/>
      <c r="I134" s="183"/>
      <c r="J134" s="183"/>
      <c r="K134" s="183"/>
      <c r="L134" s="183"/>
      <c r="M134" s="183"/>
      <c r="N134" s="183"/>
      <c r="O134" s="183"/>
      <c r="P134" s="183"/>
      <c r="Q134" s="183"/>
      <c r="R134" s="183"/>
      <c r="S134" s="183"/>
      <c r="T134" s="178"/>
      <c r="U134" s="178"/>
      <c r="V134" s="178"/>
      <c r="W134" s="181"/>
      <c r="X134" s="181"/>
      <c r="Y134" s="181"/>
      <c r="Z134" s="181"/>
      <c r="AA134" s="181"/>
      <c r="AB134" s="181"/>
      <c r="AC134" s="181"/>
      <c r="AD134" s="181"/>
      <c r="AE134" s="181"/>
      <c r="AF134" s="181"/>
      <c r="AG134" s="181"/>
      <c r="AH134" s="181"/>
      <c r="AI134" s="181"/>
      <c r="AJ134" s="181"/>
      <c r="AK134" s="181"/>
      <c r="AL134" s="181"/>
      <c r="AM134" s="181"/>
      <c r="AN134" s="181"/>
      <c r="AO134" s="181"/>
      <c r="AP134" s="181"/>
      <c r="AQ134" s="181"/>
      <c r="AR134" s="181"/>
    </row>
    <row r="135" spans="1:45" ht="239.25" customHeight="1">
      <c r="A135" s="354" t="s">
        <v>114</v>
      </c>
      <c r="B135" s="348"/>
      <c r="C135" s="348"/>
      <c r="D135" s="348"/>
      <c r="E135" s="348"/>
      <c r="G135" s="153"/>
      <c r="H135" s="152"/>
      <c r="T135" s="118"/>
      <c r="W135" s="154"/>
      <c r="AS135" s="150"/>
    </row>
    <row r="136" spans="1:45">
      <c r="A136" s="349"/>
      <c r="B136" s="350"/>
      <c r="C136" s="350"/>
      <c r="D136" s="350"/>
      <c r="E136" s="351"/>
      <c r="G136" s="153"/>
      <c r="H136" s="152"/>
      <c r="T136" s="118"/>
      <c r="W136" s="154"/>
      <c r="AS136" s="150"/>
    </row>
    <row r="137" spans="1:45">
      <c r="A137" s="250"/>
      <c r="B137" s="359"/>
      <c r="C137" s="359"/>
      <c r="D137" s="359"/>
      <c r="E137" s="359"/>
      <c r="G137" s="153"/>
      <c r="H137" s="152"/>
      <c r="T137" s="118"/>
      <c r="W137" s="154"/>
      <c r="AS137" s="150"/>
    </row>
    <row r="138" spans="1:45" ht="119.25" customHeight="1">
      <c r="A138" s="348" t="s">
        <v>115</v>
      </c>
      <c r="B138" s="348"/>
      <c r="C138" s="348"/>
      <c r="D138" s="348"/>
      <c r="E138" s="348"/>
      <c r="G138" s="153"/>
      <c r="H138" s="152"/>
      <c r="T138" s="118"/>
      <c r="W138" s="154"/>
      <c r="AS138" s="150"/>
    </row>
    <row r="139" spans="1:45">
      <c r="C139" s="162"/>
      <c r="G139" s="153"/>
      <c r="H139" s="152"/>
      <c r="T139" s="118"/>
      <c r="W139" s="154"/>
      <c r="AS139" s="150"/>
    </row>
    <row r="140" spans="1:45" ht="16.5" customHeight="1">
      <c r="A140" s="150">
        <v>1</v>
      </c>
      <c r="B140" s="150" t="s">
        <v>116</v>
      </c>
      <c r="C140" s="163"/>
      <c r="G140" s="153"/>
      <c r="H140" s="152"/>
      <c r="T140" s="118"/>
      <c r="W140" s="154"/>
      <c r="AS140" s="150"/>
    </row>
    <row r="141" spans="1:45" ht="28.5">
      <c r="C141" s="162" t="str">
        <f>IF(C140=H40, "", "Please upload Copy of PAN Card")</f>
        <v>Please upload Copy of PAN Card</v>
      </c>
      <c r="G141" s="153"/>
      <c r="H141" s="152"/>
      <c r="T141" s="118"/>
      <c r="W141" s="154"/>
      <c r="AS141" s="150"/>
    </row>
    <row r="142" spans="1:45">
      <c r="A142" s="150">
        <v>1.1000000000000001</v>
      </c>
      <c r="B142" s="150" t="s">
        <v>117</v>
      </c>
      <c r="C142" s="353"/>
      <c r="D142" s="353"/>
      <c r="E142" s="353"/>
      <c r="G142" s="153"/>
      <c r="H142" s="152"/>
      <c r="T142" s="118"/>
      <c r="W142" s="154"/>
      <c r="AS142" s="150"/>
    </row>
    <row r="143" spans="1:45">
      <c r="C143" s="150"/>
      <c r="D143" s="150"/>
      <c r="E143" s="150"/>
      <c r="G143" s="153"/>
      <c r="H143" s="152"/>
      <c r="T143" s="118"/>
      <c r="W143" s="154"/>
      <c r="AS143" s="150"/>
    </row>
    <row r="144" spans="1:45">
      <c r="A144" s="150">
        <v>2</v>
      </c>
      <c r="B144" s="150" t="s">
        <v>118</v>
      </c>
      <c r="C144" s="185"/>
      <c r="G144" s="153"/>
      <c r="H144" s="152"/>
      <c r="T144" s="118"/>
      <c r="W144" s="154"/>
      <c r="AS144" s="150"/>
    </row>
    <row r="145" spans="1:45" ht="28.5">
      <c r="A145" s="150">
        <v>3</v>
      </c>
      <c r="B145" s="151" t="str">
        <f>IF(C144=I158,I163,IF(C144=I159,I164,I165))</f>
        <v>MOA &amp; AOA/ Certificate of Incorporation Uploaded</v>
      </c>
      <c r="C145" s="163"/>
      <c r="G145" s="153"/>
      <c r="H145" s="152"/>
      <c r="T145" s="118"/>
      <c r="W145" s="154"/>
      <c r="AS145" s="150"/>
    </row>
    <row r="146" spans="1:45" ht="28.5">
      <c r="C146" s="162" t="str">
        <f>IF(C145=H40, "", "Please upload Copy of  Relevent  Document")</f>
        <v>Please upload Copy of  Relevent  Document</v>
      </c>
      <c r="G146" s="153"/>
      <c r="H146" s="152"/>
      <c r="T146" s="118"/>
      <c r="W146" s="154"/>
      <c r="AS146" s="150"/>
    </row>
    <row r="147" spans="1:45">
      <c r="C147" s="162"/>
      <c r="G147" s="153"/>
      <c r="H147" s="152"/>
      <c r="T147" s="118"/>
      <c r="W147" s="154"/>
      <c r="AS147" s="150"/>
    </row>
    <row r="148" spans="1:45" s="160" customFormat="1">
      <c r="A148" s="251"/>
      <c r="B148" s="352"/>
      <c r="C148" s="352"/>
      <c r="D148" s="352"/>
      <c r="E148" s="352"/>
      <c r="F148" s="183"/>
      <c r="G148" s="184"/>
      <c r="H148" s="183"/>
      <c r="I148" s="183"/>
      <c r="J148" s="183"/>
      <c r="K148" s="183"/>
      <c r="L148" s="183"/>
      <c r="M148" s="183"/>
      <c r="N148" s="183"/>
      <c r="O148" s="183"/>
      <c r="P148" s="183"/>
      <c r="Q148" s="183"/>
      <c r="R148" s="183"/>
      <c r="S148" s="183"/>
      <c r="T148" s="178"/>
      <c r="U148" s="178"/>
      <c r="V148" s="178"/>
      <c r="W148" s="181"/>
      <c r="X148" s="181"/>
      <c r="Y148" s="181"/>
      <c r="Z148" s="181"/>
      <c r="AA148" s="181"/>
      <c r="AB148" s="181"/>
      <c r="AC148" s="181"/>
      <c r="AD148" s="181"/>
      <c r="AE148" s="181"/>
      <c r="AF148" s="181"/>
      <c r="AG148" s="181"/>
      <c r="AH148" s="181"/>
      <c r="AI148" s="181"/>
      <c r="AJ148" s="181"/>
      <c r="AK148" s="181"/>
      <c r="AL148" s="181"/>
      <c r="AM148" s="181"/>
      <c r="AN148" s="181"/>
      <c r="AO148" s="181"/>
      <c r="AP148" s="181"/>
      <c r="AQ148" s="181"/>
      <c r="AR148" s="181"/>
    </row>
    <row r="149" spans="1:45" s="160" customFormat="1">
      <c r="A149" s="375"/>
      <c r="B149" s="375"/>
      <c r="C149" s="375"/>
      <c r="D149" s="375"/>
      <c r="E149" s="375"/>
      <c r="F149" s="183"/>
      <c r="G149" s="184"/>
      <c r="H149" s="183"/>
      <c r="I149" s="183"/>
      <c r="J149" s="183"/>
      <c r="K149" s="183"/>
      <c r="L149" s="183"/>
      <c r="M149" s="183"/>
      <c r="N149" s="183"/>
      <c r="O149" s="183"/>
      <c r="P149" s="183"/>
      <c r="Q149" s="183"/>
      <c r="R149" s="183"/>
      <c r="S149" s="183"/>
      <c r="T149" s="178"/>
      <c r="U149" s="178"/>
      <c r="V149" s="178"/>
      <c r="W149" s="181"/>
      <c r="X149" s="181"/>
      <c r="Y149" s="181"/>
      <c r="Z149" s="181"/>
      <c r="AA149" s="181"/>
      <c r="AB149" s="181"/>
      <c r="AC149" s="181"/>
      <c r="AD149" s="181"/>
      <c r="AE149" s="181"/>
      <c r="AF149" s="181"/>
      <c r="AG149" s="181"/>
      <c r="AH149" s="181"/>
      <c r="AI149" s="181"/>
      <c r="AJ149" s="181"/>
      <c r="AK149" s="181"/>
      <c r="AL149" s="181"/>
      <c r="AM149" s="181"/>
      <c r="AN149" s="181"/>
      <c r="AO149" s="181"/>
      <c r="AP149" s="181"/>
      <c r="AQ149" s="181"/>
      <c r="AR149" s="181"/>
    </row>
    <row r="150" spans="1:45">
      <c r="G150" s="153"/>
      <c r="H150" s="152" t="e">
        <f>LARGE($C$126:$C$130,1)</f>
        <v>#NUM!</v>
      </c>
      <c r="T150" s="118"/>
      <c r="W150" s="154"/>
      <c r="AS150" s="150"/>
    </row>
    <row r="151" spans="1:45">
      <c r="A151" s="78" t="s">
        <v>30</v>
      </c>
      <c r="B151" s="89" t="s">
        <v>37</v>
      </c>
      <c r="C151" s="80" t="s">
        <v>46</v>
      </c>
      <c r="D151" s="368" t="s">
        <v>37</v>
      </c>
      <c r="E151" s="368"/>
      <c r="G151" s="153"/>
      <c r="H151" s="152" t="e">
        <f>LARGE($C$126:$C$130,2)</f>
        <v>#NUM!</v>
      </c>
      <c r="T151" s="118"/>
      <c r="W151" s="154"/>
      <c r="AS151" s="150"/>
    </row>
    <row r="152" spans="1:45">
      <c r="A152" s="78" t="s">
        <v>31</v>
      </c>
      <c r="B152" s="89" t="s">
        <v>37</v>
      </c>
      <c r="C152" s="80" t="s">
        <v>47</v>
      </c>
      <c r="D152" s="368" t="s">
        <v>37</v>
      </c>
      <c r="E152" s="368"/>
      <c r="G152" s="153"/>
      <c r="H152" s="152" t="e">
        <f>LARGE($C$126:$C$130,3)</f>
        <v>#NUM!</v>
      </c>
      <c r="T152" s="118"/>
      <c r="W152" s="154"/>
      <c r="AS152" s="150"/>
    </row>
    <row r="153" spans="1:45">
      <c r="G153" s="153"/>
      <c r="H153" s="152"/>
      <c r="T153" s="118"/>
      <c r="W153" s="154"/>
      <c r="AS153" s="150"/>
    </row>
    <row r="155" spans="1:45" s="96" customFormat="1" ht="20.25" customHeight="1">
      <c r="A155" s="150"/>
      <c r="B155" s="150"/>
      <c r="C155" s="151"/>
      <c r="D155" s="154"/>
      <c r="E155" s="118"/>
      <c r="F155" s="152"/>
      <c r="G155" s="143"/>
      <c r="H155" s="144"/>
      <c r="I155" s="152"/>
      <c r="J155" s="143"/>
      <c r="K155" s="143"/>
      <c r="L155" s="143"/>
      <c r="M155" s="143"/>
      <c r="N155" s="143"/>
      <c r="O155" s="143"/>
      <c r="P155" s="143"/>
      <c r="Q155" s="143"/>
      <c r="R155" s="143"/>
      <c r="S155" s="143"/>
      <c r="T155" s="143"/>
      <c r="X155" s="134"/>
      <c r="Y155" s="134"/>
      <c r="Z155" s="134"/>
      <c r="AA155" s="134"/>
      <c r="AB155" s="134"/>
      <c r="AC155" s="134"/>
      <c r="AD155" s="134"/>
      <c r="AE155" s="134"/>
      <c r="AF155" s="134"/>
      <c r="AG155" s="134"/>
      <c r="AH155" s="134"/>
      <c r="AI155" s="134"/>
      <c r="AJ155" s="134"/>
      <c r="AK155" s="134"/>
      <c r="AL155" s="134"/>
      <c r="AM155" s="134"/>
      <c r="AN155" s="134"/>
      <c r="AO155" s="134"/>
      <c r="AP155" s="134"/>
      <c r="AQ155" s="134"/>
      <c r="AR155" s="134"/>
      <c r="AS155" s="134"/>
    </row>
    <row r="156" spans="1:45" s="96" customFormat="1" ht="30.6" customHeight="1">
      <c r="A156" s="150"/>
      <c r="B156" s="150"/>
      <c r="C156" s="151"/>
      <c r="D156" s="154"/>
      <c r="E156" s="118"/>
      <c r="F156" s="152"/>
      <c r="G156" s="143"/>
      <c r="H156" s="144"/>
      <c r="I156" s="152"/>
      <c r="J156" s="143"/>
      <c r="K156" s="143"/>
      <c r="L156" s="143"/>
      <c r="M156" s="143"/>
      <c r="N156" s="143"/>
      <c r="O156" s="143"/>
      <c r="P156" s="143"/>
      <c r="Q156" s="143"/>
      <c r="R156" s="143"/>
      <c r="S156" s="143"/>
      <c r="T156" s="143"/>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row>
    <row r="158" spans="1:45">
      <c r="I158" s="152" t="s">
        <v>119</v>
      </c>
    </row>
    <row r="159" spans="1:45">
      <c r="I159" s="152" t="s">
        <v>120</v>
      </c>
    </row>
    <row r="160" spans="1:45">
      <c r="I160" s="152" t="s">
        <v>121</v>
      </c>
    </row>
    <row r="161" spans="9:9">
      <c r="I161" s="152" t="s">
        <v>122</v>
      </c>
    </row>
    <row r="163" spans="9:9">
      <c r="I163" s="152" t="s">
        <v>123</v>
      </c>
    </row>
    <row r="164" spans="9:9">
      <c r="I164" s="152" t="s">
        <v>124</v>
      </c>
    </row>
    <row r="165" spans="9:9">
      <c r="I165" s="152" t="s">
        <v>125</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18" priority="50">
      <formula>$G$356="No"</formula>
    </cfRule>
    <cfRule type="expression" dxfId="17" priority="52">
      <formula>$G$359="No"</formula>
    </cfRule>
  </conditionalFormatting>
  <conditionalFormatting sqref="F154 D158:E160 A159:C161 G163:I165">
    <cfRule type="expression" dxfId="16" priority="69" stopIfTrue="1">
      <formula>$N$162="Sole Bidder"</formula>
    </cfRule>
    <cfRule type="expression" dxfId="15"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4" priority="60" stopIfTrue="1">
      <formula>$N$162="Sole Bidder"</formula>
    </cfRule>
  </conditionalFormatting>
  <conditionalFormatting sqref="F346:F348 D352:E354 C353:C355 B353:B356 G357:I359">
    <cfRule type="expression" dxfId="13" priority="51">
      <formula>$G$356="No"</formula>
    </cfRule>
  </conditionalFormatting>
  <conditionalFormatting sqref="F506 G517:I517 D512:E512 A513:C513">
    <cfRule type="expression" dxfId="12" priority="170">
      <formula>$F$505="No"</formula>
    </cfRule>
  </conditionalFormatting>
  <conditionalFormatting sqref="F519 G530:I530 F533 G544:I544 F546 G557:I557 D525:E525 A526:C526 D539:E539 A540:C540 D552:E552 A553:C553">
    <cfRule type="expression" dxfId="11"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0"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N2JM/C&amp;M/CS/123(25)</v>
      </c>
      <c r="B1" s="51"/>
      <c r="C1" s="51"/>
      <c r="D1" s="51"/>
      <c r="E1" s="52" t="s">
        <v>134</v>
      </c>
      <c r="Z1" s="71"/>
    </row>
    <row r="2" spans="1:26">
      <c r="Z2" s="71"/>
    </row>
    <row r="3" spans="1:26" ht="61.5" customHeight="1">
      <c r="A3" s="343" t="str">
        <f>Cover!B2</f>
        <v>Rectification of existing damaged RR Masonry Wall &amp; providing of new retaining and breast wall along with drainage system at Tower No. 232 (DC-3) of 400 KV D/C Gumma-Panchkula Transmission Line .</v>
      </c>
      <c r="B3" s="343"/>
      <c r="C3" s="343"/>
      <c r="D3" s="343"/>
      <c r="E3" s="343"/>
      <c r="F3" s="53"/>
      <c r="G3" s="54"/>
      <c r="H3" s="53"/>
    </row>
    <row r="4" spans="1:26">
      <c r="A4" s="28"/>
      <c r="H4" s="55"/>
      <c r="I4" s="56"/>
    </row>
    <row r="5" spans="1:26" s="208" customFormat="1" ht="42" customHeight="1">
      <c r="A5" s="389" t="s">
        <v>135</v>
      </c>
      <c r="B5" s="389"/>
      <c r="C5" s="389"/>
      <c r="D5" s="389"/>
      <c r="E5" s="389"/>
      <c r="F5" s="204"/>
      <c r="G5" s="205"/>
      <c r="H5" s="206"/>
      <c r="I5" s="207"/>
    </row>
    <row r="6" spans="1:26">
      <c r="A6" s="29"/>
      <c r="H6" s="55"/>
      <c r="I6" s="56"/>
    </row>
    <row r="7" spans="1:26">
      <c r="A7" s="25" t="s">
        <v>33</v>
      </c>
      <c r="D7" s="58" t="s">
        <v>34</v>
      </c>
      <c r="E7" s="25"/>
      <c r="H7" s="55"/>
      <c r="I7" s="56"/>
    </row>
    <row r="8" spans="1:26">
      <c r="A8" s="67"/>
      <c r="B8" s="67"/>
      <c r="C8" s="67"/>
      <c r="D8" s="59" t="s">
        <v>35</v>
      </c>
      <c r="E8" s="25"/>
      <c r="H8" s="55"/>
      <c r="I8" s="56"/>
    </row>
    <row r="9" spans="1:26">
      <c r="A9" s="60" t="s">
        <v>36</v>
      </c>
      <c r="B9" s="345" t="str">
        <f>IF('[1]Names of Bidder'!D8=0, "", '[1]Names of Bidder'!D8)</f>
        <v/>
      </c>
      <c r="C9" s="345"/>
      <c r="D9" s="59" t="s">
        <v>38</v>
      </c>
      <c r="E9" s="25"/>
      <c r="H9" s="55"/>
      <c r="I9" s="56"/>
    </row>
    <row r="10" spans="1:26">
      <c r="A10" s="60" t="s">
        <v>39</v>
      </c>
      <c r="B10" s="345" t="str">
        <f>IF('[1]Names of Bidder'!D9=0, "", '[1]Names of Bidder'!D9)</f>
        <v/>
      </c>
      <c r="C10" s="345"/>
      <c r="D10" s="59" t="s">
        <v>40</v>
      </c>
      <c r="E10" s="25"/>
      <c r="H10" s="55"/>
      <c r="I10" s="56"/>
    </row>
    <row r="11" spans="1:26">
      <c r="B11" s="345" t="str">
        <f>IF('[1]Names of Bidder'!D10=0, "", '[1]Names of Bidder'!D10)</f>
        <v/>
      </c>
      <c r="C11" s="345"/>
      <c r="D11" s="59" t="s">
        <v>41</v>
      </c>
      <c r="E11" s="25"/>
    </row>
    <row r="12" spans="1:26">
      <c r="A12" s="29"/>
      <c r="B12" s="345" t="str">
        <f>IF('[1]Names of Bidder'!D11=0, "", '[1]Names of Bidder'!D11)</f>
        <v/>
      </c>
      <c r="C12" s="345"/>
      <c r="D12" s="59" t="s">
        <v>42</v>
      </c>
      <c r="E12" s="25"/>
    </row>
    <row r="13" spans="1:26">
      <c r="A13" s="26" t="s">
        <v>43</v>
      </c>
      <c r="B13" s="35"/>
      <c r="C13" s="35"/>
      <c r="D13" s="35"/>
    </row>
    <row r="14" spans="1:26" ht="43.5" customHeight="1">
      <c r="A14" s="385" t="s">
        <v>136</v>
      </c>
      <c r="B14" s="385"/>
      <c r="C14" s="385"/>
      <c r="D14" s="385"/>
      <c r="E14" s="385"/>
      <c r="F14" s="61"/>
      <c r="G14" s="61"/>
      <c r="H14" s="61"/>
    </row>
    <row r="15" spans="1:26" ht="15.75">
      <c r="A15" s="29"/>
      <c r="B15" s="29"/>
      <c r="C15" s="29"/>
      <c r="D15" s="29"/>
      <c r="E15" s="29"/>
      <c r="F15" s="61"/>
      <c r="G15" s="61"/>
      <c r="H15" s="61"/>
    </row>
    <row r="16" spans="1:26" ht="32.25" customHeight="1">
      <c r="A16" s="386" t="s">
        <v>132</v>
      </c>
      <c r="B16" s="386" t="s">
        <v>126</v>
      </c>
      <c r="C16" s="386" t="s">
        <v>137</v>
      </c>
      <c r="D16" s="387" t="s">
        <v>138</v>
      </c>
      <c r="E16" s="388"/>
      <c r="F16" s="61"/>
      <c r="G16" s="61"/>
      <c r="H16" s="61"/>
    </row>
    <row r="17" spans="1:8" ht="28.5">
      <c r="A17" s="386"/>
      <c r="B17" s="386"/>
      <c r="C17" s="386"/>
      <c r="D17" s="70" t="s">
        <v>139</v>
      </c>
      <c r="E17" s="70" t="s">
        <v>140</v>
      </c>
      <c r="F17" s="61"/>
      <c r="G17" s="61"/>
      <c r="H17" s="61"/>
    </row>
    <row r="18" spans="1:8" ht="24.75" customHeight="1">
      <c r="A18" s="82">
        <v>1</v>
      </c>
      <c r="B18" s="202"/>
      <c r="C18" s="203"/>
      <c r="D18" s="110"/>
      <c r="E18" s="110"/>
      <c r="F18" s="61"/>
      <c r="G18" s="61"/>
      <c r="H18" s="61"/>
    </row>
    <row r="19" spans="1:8" ht="24.75" customHeight="1">
      <c r="A19" s="82">
        <v>2</v>
      </c>
      <c r="B19" s="202"/>
      <c r="C19" s="203"/>
      <c r="D19" s="110"/>
      <c r="E19" s="110"/>
      <c r="F19" s="61"/>
      <c r="G19" s="61"/>
      <c r="H19" s="61"/>
    </row>
    <row r="20" spans="1:8" ht="24.75" customHeight="1">
      <c r="A20" s="82">
        <v>3</v>
      </c>
      <c r="B20" s="202"/>
      <c r="C20" s="203"/>
      <c r="D20" s="110"/>
      <c r="E20" s="110"/>
      <c r="F20" s="61"/>
      <c r="G20" s="61"/>
      <c r="H20" s="61"/>
    </row>
    <row r="21" spans="1:8" ht="24.75" customHeight="1">
      <c r="A21" s="82">
        <v>4</v>
      </c>
      <c r="B21" s="202"/>
      <c r="C21" s="203"/>
      <c r="D21" s="110"/>
      <c r="E21" s="110"/>
      <c r="F21" s="61"/>
      <c r="G21" s="61"/>
      <c r="H21" s="61"/>
    </row>
    <row r="22" spans="1:8" ht="24.75" customHeight="1">
      <c r="A22" s="82">
        <v>5</v>
      </c>
      <c r="B22" s="202"/>
      <c r="C22" s="203"/>
      <c r="D22" s="110"/>
      <c r="E22" s="110"/>
      <c r="F22" s="61"/>
      <c r="G22" s="61"/>
      <c r="H22" s="61"/>
    </row>
    <row r="23" spans="1:8" ht="24.75" customHeight="1">
      <c r="A23" s="82">
        <v>6</v>
      </c>
      <c r="B23" s="202"/>
      <c r="C23" s="203"/>
      <c r="D23" s="110"/>
      <c r="E23" s="110"/>
      <c r="F23" s="61"/>
      <c r="G23" s="61"/>
      <c r="H23" s="61"/>
    </row>
    <row r="24" spans="1:8" ht="24.75" customHeight="1">
      <c r="A24" s="82">
        <v>7</v>
      </c>
      <c r="B24" s="202"/>
      <c r="C24" s="202"/>
      <c r="D24" s="110"/>
      <c r="E24" s="110"/>
      <c r="F24" s="61"/>
      <c r="G24" s="61"/>
      <c r="H24" s="61"/>
    </row>
    <row r="25" spans="1:8" ht="24.75" customHeight="1">
      <c r="A25" s="82">
        <v>8</v>
      </c>
      <c r="B25" s="202"/>
      <c r="C25" s="202"/>
      <c r="D25" s="110"/>
      <c r="E25" s="110"/>
      <c r="F25" s="73"/>
      <c r="G25" s="73"/>
      <c r="H25" s="74" t="b">
        <v>1</v>
      </c>
    </row>
    <row r="26" spans="1:8" ht="24.75" customHeight="1">
      <c r="A26" s="82">
        <v>9</v>
      </c>
      <c r="B26" s="202"/>
      <c r="C26" s="202"/>
      <c r="D26" s="110"/>
      <c r="E26" s="110"/>
      <c r="F26" s="73"/>
      <c r="G26" s="73"/>
      <c r="H26" s="68"/>
    </row>
    <row r="27" spans="1:8" ht="24.75" customHeight="1">
      <c r="A27" s="82">
        <v>10</v>
      </c>
      <c r="B27" s="202"/>
      <c r="C27" s="202"/>
      <c r="D27" s="110"/>
      <c r="E27" s="110"/>
      <c r="F27" s="61"/>
      <c r="G27" s="61"/>
      <c r="H27" s="61"/>
    </row>
    <row r="28" spans="1:8" s="30" customFormat="1" ht="15.75">
      <c r="A28" s="29"/>
      <c r="B28" s="29"/>
      <c r="C28" s="29"/>
      <c r="D28" s="29"/>
      <c r="E28" s="29"/>
      <c r="F28" s="61"/>
      <c r="G28" s="61"/>
      <c r="H28" s="61"/>
    </row>
    <row r="29" spans="1:8" s="30" customFormat="1" ht="81" customHeight="1">
      <c r="A29" s="384" t="s">
        <v>141</v>
      </c>
      <c r="B29" s="384"/>
      <c r="C29" s="384"/>
      <c r="D29" s="384"/>
      <c r="E29" s="384"/>
      <c r="F29" s="61"/>
      <c r="G29" s="61"/>
      <c r="H29" s="61"/>
    </row>
    <row r="30" spans="1:8" s="30" customFormat="1" ht="15.75">
      <c r="A30" s="75"/>
      <c r="B30" s="75"/>
      <c r="C30" s="75"/>
      <c r="D30" s="66"/>
      <c r="E30" s="75"/>
      <c r="F30" s="61"/>
      <c r="G30" s="61"/>
      <c r="H30" s="61"/>
    </row>
    <row r="31" spans="1:8" ht="15">
      <c r="A31" s="78" t="s">
        <v>30</v>
      </c>
      <c r="B31" s="79" t="str">
        <f>IF('Names of Bidder'!$D$20=0, "", 'Names of Bidder'!$D$20)</f>
        <v/>
      </c>
      <c r="D31" s="80" t="s">
        <v>46</v>
      </c>
      <c r="E31" s="81" t="str">
        <f>IF('Names of Bidder'!$D$17=0, "", 'Names of Bidder'!$D$17)</f>
        <v/>
      </c>
    </row>
    <row r="32" spans="1:8" ht="15">
      <c r="A32" s="78" t="s">
        <v>31</v>
      </c>
      <c r="B32" s="79" t="str">
        <f>IF('Names of Bidder'!$D$21=0, "", 'Names of Bidder'!$D$21)</f>
        <v/>
      </c>
      <c r="D32" s="80" t="s">
        <v>47</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9"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N2JM/C&amp;M/CS/123(25)</v>
      </c>
      <c r="B1" s="51"/>
      <c r="C1" s="51"/>
      <c r="D1" s="51"/>
      <c r="E1" s="52" t="str">
        <f>"Attachment-6 "</f>
        <v xml:space="preserve">Attachment-6 </v>
      </c>
      <c r="Z1" s="71"/>
    </row>
    <row r="2" spans="1:26">
      <c r="Z2" s="71"/>
    </row>
    <row r="3" spans="1:26" ht="60" customHeight="1">
      <c r="A3" s="343" t="str">
        <f>Cover!B2</f>
        <v>Rectification of existing damaged RR Masonry Wall &amp; providing of new retaining and breast wall along with drainage system at Tower No. 232 (DC-3) of 400 KV D/C Gumma-Panchkula Transmission Line .</v>
      </c>
      <c r="B3" s="343"/>
      <c r="C3" s="343"/>
      <c r="D3" s="343"/>
      <c r="E3" s="343"/>
      <c r="F3" s="53"/>
      <c r="G3" s="54"/>
      <c r="H3" s="53"/>
    </row>
    <row r="4" spans="1:26">
      <c r="A4" s="28"/>
      <c r="H4" s="55"/>
      <c r="I4" s="56"/>
    </row>
    <row r="5" spans="1:26" ht="18">
      <c r="A5" s="344" t="s">
        <v>142</v>
      </c>
      <c r="B5" s="344"/>
      <c r="C5" s="344"/>
      <c r="D5" s="344"/>
      <c r="E5" s="344"/>
      <c r="F5" s="57"/>
      <c r="H5" s="55"/>
      <c r="I5" s="56"/>
    </row>
    <row r="6" spans="1:26">
      <c r="A6" s="29"/>
      <c r="H6" s="55"/>
      <c r="I6" s="56"/>
    </row>
    <row r="7" spans="1:26">
      <c r="A7" s="25" t="s">
        <v>33</v>
      </c>
      <c r="D7" s="58" t="s">
        <v>34</v>
      </c>
      <c r="E7" s="25"/>
      <c r="H7" s="55"/>
      <c r="I7" s="56"/>
    </row>
    <row r="8" spans="1:26">
      <c r="A8" s="67"/>
      <c r="B8" s="67"/>
      <c r="C8" s="67"/>
      <c r="D8" s="59" t="s">
        <v>35</v>
      </c>
      <c r="E8" s="25"/>
      <c r="H8" s="55"/>
      <c r="I8" s="56"/>
    </row>
    <row r="9" spans="1:26">
      <c r="A9" s="60" t="s">
        <v>36</v>
      </c>
      <c r="B9" s="345" t="str">
        <f>IF('Names of Bidder'!D8=0, "", 'Names of Bidder'!D8)</f>
        <v/>
      </c>
      <c r="C9" s="345"/>
      <c r="D9" s="59" t="s">
        <v>38</v>
      </c>
      <c r="E9" s="25"/>
      <c r="H9" s="55"/>
      <c r="I9" s="56"/>
    </row>
    <row r="10" spans="1:26">
      <c r="A10" s="60" t="s">
        <v>39</v>
      </c>
      <c r="B10" s="345" t="str">
        <f>IF('Names of Bidder'!D9=0, "", 'Names of Bidder'!D9)</f>
        <v/>
      </c>
      <c r="C10" s="345"/>
      <c r="D10" s="59" t="s">
        <v>40</v>
      </c>
      <c r="E10" s="25"/>
      <c r="H10" s="55"/>
      <c r="I10" s="56"/>
    </row>
    <row r="11" spans="1:26">
      <c r="B11" s="345" t="str">
        <f>IF('Names of Bidder'!D10=0, "", 'Names of Bidder'!D10)</f>
        <v/>
      </c>
      <c r="C11" s="345"/>
      <c r="D11" s="59" t="s">
        <v>41</v>
      </c>
      <c r="E11" s="25"/>
    </row>
    <row r="12" spans="1:26">
      <c r="A12" s="29"/>
      <c r="B12" s="345" t="str">
        <f>IF('Names of Bidder'!D11=0, "", 'Names of Bidder'!D11)</f>
        <v/>
      </c>
      <c r="C12" s="345"/>
      <c r="D12" s="59" t="s">
        <v>42</v>
      </c>
      <c r="E12" s="25"/>
    </row>
    <row r="13" spans="1:26">
      <c r="A13" s="26" t="s">
        <v>43</v>
      </c>
      <c r="B13" s="35"/>
      <c r="C13" s="35"/>
      <c r="D13" s="35"/>
    </row>
    <row r="14" spans="1:26" ht="57.6" customHeight="1">
      <c r="A14" s="392" t="s">
        <v>143</v>
      </c>
      <c r="B14" s="392"/>
      <c r="C14" s="392"/>
      <c r="D14" s="392"/>
      <c r="E14" s="392"/>
      <c r="F14" s="61"/>
      <c r="G14" s="61"/>
      <c r="H14" s="61"/>
    </row>
    <row r="15" spans="1:26" ht="15.75">
      <c r="A15" s="29"/>
      <c r="B15" s="29"/>
      <c r="C15" s="29"/>
      <c r="D15" s="29"/>
      <c r="E15" s="29"/>
      <c r="F15" s="61"/>
      <c r="G15" s="61"/>
      <c r="H15" s="61"/>
    </row>
    <row r="16" spans="1:26" ht="42.75">
      <c r="A16" s="70" t="s">
        <v>132</v>
      </c>
      <c r="B16" s="70" t="s">
        <v>144</v>
      </c>
      <c r="C16" s="386" t="s">
        <v>145</v>
      </c>
      <c r="D16" s="386"/>
      <c r="E16" s="70" t="s">
        <v>146</v>
      </c>
      <c r="F16" s="61"/>
      <c r="G16" s="61"/>
      <c r="H16" s="61"/>
    </row>
    <row r="17" spans="1:8" ht="50.1" customHeight="1">
      <c r="A17" s="72"/>
      <c r="B17" s="72"/>
      <c r="C17" s="390"/>
      <c r="D17" s="391"/>
      <c r="E17" s="72"/>
      <c r="F17" s="61"/>
      <c r="G17" s="61"/>
      <c r="H17" s="61"/>
    </row>
    <row r="18" spans="1:8" ht="50.1" customHeight="1">
      <c r="A18" s="72"/>
      <c r="B18" s="72"/>
      <c r="C18" s="390"/>
      <c r="D18" s="391"/>
      <c r="E18" s="72"/>
      <c r="F18" s="61"/>
      <c r="G18" s="61"/>
      <c r="H18" s="61"/>
    </row>
    <row r="19" spans="1:8" ht="50.1" customHeight="1">
      <c r="A19" s="72"/>
      <c r="B19" s="72"/>
      <c r="C19" s="393"/>
      <c r="D19" s="393"/>
      <c r="E19" s="72"/>
      <c r="F19" s="61"/>
      <c r="G19" s="61"/>
      <c r="H19" s="61"/>
    </row>
    <row r="20" spans="1:8" ht="50.1" customHeight="1">
      <c r="A20" s="72"/>
      <c r="B20" s="72"/>
      <c r="C20" s="393"/>
      <c r="D20" s="393"/>
      <c r="E20" s="72"/>
      <c r="F20" s="73"/>
      <c r="G20" s="73"/>
      <c r="H20" s="74" t="b">
        <v>1</v>
      </c>
    </row>
    <row r="21" spans="1:8" ht="50.1" customHeight="1">
      <c r="A21" s="72"/>
      <c r="B21" s="72"/>
      <c r="C21" s="393"/>
      <c r="D21" s="393"/>
      <c r="E21" s="72"/>
      <c r="F21" s="73"/>
      <c r="G21" s="73"/>
      <c r="H21" s="68"/>
    </row>
    <row r="22" spans="1:8" ht="15.75">
      <c r="D22" s="29"/>
      <c r="E22" s="29"/>
      <c r="F22" s="61"/>
      <c r="G22" s="61"/>
      <c r="H22" s="61"/>
    </row>
    <row r="23" spans="1:8" s="30" customFormat="1" ht="60.6" customHeight="1">
      <c r="A23" s="394" t="s">
        <v>147</v>
      </c>
      <c r="B23" s="394"/>
      <c r="C23" s="394"/>
      <c r="D23" s="394"/>
      <c r="E23" s="394"/>
      <c r="F23" s="61"/>
      <c r="G23" s="61"/>
      <c r="H23" s="61"/>
    </row>
    <row r="24" spans="1:8" s="30" customFormat="1" ht="91.9" customHeight="1">
      <c r="A24" s="394" t="s">
        <v>148</v>
      </c>
      <c r="B24" s="394"/>
      <c r="C24" s="394"/>
      <c r="D24" s="394"/>
      <c r="E24" s="394"/>
      <c r="F24" s="61"/>
      <c r="G24" s="61"/>
      <c r="H24" s="61"/>
    </row>
    <row r="25" spans="1:8" s="30" customFormat="1" ht="15.75">
      <c r="A25" s="75"/>
      <c r="B25" s="75"/>
      <c r="C25" s="75"/>
      <c r="D25" s="66"/>
      <c r="E25" s="75"/>
      <c r="F25" s="61"/>
      <c r="G25" s="61"/>
      <c r="H25" s="61"/>
    </row>
    <row r="26" spans="1:8" ht="15">
      <c r="A26" s="78" t="s">
        <v>30</v>
      </c>
      <c r="B26" s="79" t="str">
        <f>IF('Names of Bidder'!$D$20=0, "", 'Names of Bidder'!$D$20)</f>
        <v/>
      </c>
      <c r="D26" s="80" t="s">
        <v>46</v>
      </c>
      <c r="E26" s="81" t="str">
        <f>IF('Names of Bidder'!$D$17=0, "", 'Names of Bidder'!$D$17)</f>
        <v/>
      </c>
    </row>
    <row r="27" spans="1:8" ht="29.25" customHeight="1">
      <c r="A27" s="78" t="s">
        <v>31</v>
      </c>
      <c r="B27" s="79" t="str">
        <f>IF('Names of Bidder'!$D$21=0, "", 'Names of Bidder'!$D$21)</f>
        <v/>
      </c>
      <c r="D27" s="80" t="s">
        <v>47</v>
      </c>
      <c r="E27" s="81" t="str">
        <f>IF('Names of Bidder'!$D$18=0, "", 'Names of Bidder'!$D$18)</f>
        <v/>
      </c>
    </row>
    <row r="28" spans="1:8">
      <c r="D28" s="66"/>
    </row>
    <row r="29" spans="1:8">
      <c r="D29" s="66"/>
    </row>
    <row r="30" spans="1:8" s="77" customFormat="1">
      <c r="A30" s="25" t="str">
        <f>A1</f>
        <v>Package No.: N2JM/C&amp;M/CS/123(25)</v>
      </c>
      <c r="B30" s="25"/>
      <c r="C30" s="25"/>
      <c r="D30" s="25"/>
      <c r="E30" s="69" t="str">
        <f>"Annexure I to" &amp; E1</f>
        <v xml:space="preserve">Annexure I toAttachment-6 </v>
      </c>
      <c r="F30" s="76"/>
      <c r="G30" s="76"/>
      <c r="H30" s="76"/>
    </row>
    <row r="31" spans="1:8">
      <c r="A31" s="389"/>
      <c r="B31" s="389"/>
      <c r="C31" s="389"/>
      <c r="D31" s="389"/>
      <c r="E31" s="389"/>
    </row>
    <row r="32" spans="1:8">
      <c r="A32" s="344" t="str">
        <f>A5</f>
        <v>(Alternative, Deviations and Exceptions to the Provisions)</v>
      </c>
      <c r="B32" s="344"/>
      <c r="C32" s="344"/>
      <c r="D32" s="344"/>
      <c r="E32" s="344"/>
    </row>
    <row r="33" spans="1:5">
      <c r="A33" s="344" t="s">
        <v>149</v>
      </c>
      <c r="B33" s="344"/>
      <c r="C33" s="344"/>
      <c r="D33" s="344"/>
      <c r="E33" s="344"/>
    </row>
    <row r="35" spans="1:5" ht="42.75">
      <c r="A35" s="70" t="s">
        <v>132</v>
      </c>
      <c r="B35" s="70" t="s">
        <v>144</v>
      </c>
      <c r="C35" s="386" t="s">
        <v>145</v>
      </c>
      <c r="D35" s="386"/>
      <c r="E35" s="70" t="s">
        <v>146</v>
      </c>
    </row>
    <row r="36" spans="1:5" ht="33" customHeight="1">
      <c r="A36" s="72"/>
      <c r="B36" s="72"/>
      <c r="C36" s="390"/>
      <c r="D36" s="391"/>
      <c r="E36" s="72"/>
    </row>
    <row r="37" spans="1:5" ht="33" customHeight="1">
      <c r="A37" s="72"/>
      <c r="B37" s="72"/>
      <c r="C37" s="390"/>
      <c r="D37" s="391"/>
      <c r="E37" s="72"/>
    </row>
    <row r="38" spans="1:5" ht="33" customHeight="1">
      <c r="A38" s="72"/>
      <c r="B38" s="72"/>
      <c r="C38" s="390"/>
      <c r="D38" s="391"/>
      <c r="E38" s="72"/>
    </row>
    <row r="39" spans="1:5" ht="33" customHeight="1">
      <c r="A39" s="72"/>
      <c r="B39" s="72"/>
      <c r="C39" s="390"/>
      <c r="D39" s="391"/>
      <c r="E39" s="72"/>
    </row>
    <row r="40" spans="1:5" ht="33" customHeight="1">
      <c r="A40" s="72"/>
      <c r="B40" s="72"/>
      <c r="C40" s="390"/>
      <c r="D40" s="391"/>
      <c r="E40" s="72"/>
    </row>
    <row r="41" spans="1:5" ht="33" customHeight="1">
      <c r="A41" s="72"/>
      <c r="B41" s="72"/>
      <c r="C41" s="390"/>
      <c r="D41" s="391"/>
      <c r="E41" s="72"/>
    </row>
    <row r="42" spans="1:5" ht="33" customHeight="1">
      <c r="A42" s="72"/>
      <c r="B42" s="72"/>
      <c r="C42" s="390"/>
      <c r="D42" s="391"/>
      <c r="E42" s="72"/>
    </row>
    <row r="43" spans="1:5" ht="33" customHeight="1">
      <c r="A43" s="72"/>
      <c r="B43" s="72"/>
      <c r="C43" s="390"/>
      <c r="D43" s="391"/>
      <c r="E43" s="72"/>
    </row>
    <row r="44" spans="1:5" ht="33" customHeight="1">
      <c r="A44" s="72"/>
      <c r="B44" s="72"/>
      <c r="C44" s="390"/>
      <c r="D44" s="391"/>
      <c r="E44" s="72"/>
    </row>
    <row r="45" spans="1:5" ht="33" customHeight="1">
      <c r="A45" s="72"/>
      <c r="B45" s="72"/>
      <c r="C45" s="390"/>
      <c r="D45" s="391"/>
      <c r="E45" s="72"/>
    </row>
    <row r="46" spans="1:5" ht="20.100000000000001" customHeight="1"/>
    <row r="47" spans="1:5" ht="25.5" customHeight="1"/>
    <row r="48" spans="1:5" ht="15">
      <c r="A48" s="78" t="s">
        <v>30</v>
      </c>
      <c r="B48" s="79" t="str">
        <f>IF('Names of Bidder'!$D$20=0, "", 'Names of Bidder'!$D$20)</f>
        <v/>
      </c>
      <c r="D48" s="80" t="s">
        <v>46</v>
      </c>
      <c r="E48" s="81" t="str">
        <f>IF('Names of Bidder'!$D$17=0, "", 'Names of Bidder'!$D$17)</f>
        <v/>
      </c>
    </row>
    <row r="49" spans="1:5" ht="38.25" customHeight="1">
      <c r="A49" s="78" t="s">
        <v>31</v>
      </c>
      <c r="B49" s="79" t="str">
        <f>IF('Names of Bidder'!$D$21=0, "", 'Names of Bidder'!$D$21)</f>
        <v/>
      </c>
      <c r="D49" s="80" t="s">
        <v>47</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8" priority="2" stopIfTrue="1">
      <formula>$H$20=FALSE</formula>
    </cfRule>
  </conditionalFormatting>
  <conditionalFormatting sqref="A31:E47 A50:E50">
    <cfRule type="expression" dxfId="7" priority="4" stopIfTrue="1">
      <formula>$H$20=FALSE</formula>
    </cfRule>
  </conditionalFormatting>
  <conditionalFormatting sqref="A51:E51">
    <cfRule type="expression" dxfId="6"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topLeftCell="A3"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N2JM/C&amp;M/CS/123(25)</v>
      </c>
      <c r="B1" s="51"/>
      <c r="C1" s="51"/>
      <c r="D1" s="51"/>
      <c r="E1" s="52" t="str">
        <f>"Attachment-11 "</f>
        <v xml:space="preserve">Attachment-11 </v>
      </c>
    </row>
    <row r="2" spans="1:26">
      <c r="Z2" s="199" t="e">
        <f>#REF!</f>
        <v>#REF!</v>
      </c>
    </row>
    <row r="3" spans="1:26" ht="66.75" customHeight="1">
      <c r="A3" s="343" t="str">
        <f>Cover!B2</f>
        <v>Rectification of existing damaged RR Masonry Wall &amp; providing of new retaining and breast wall along with drainage system at Tower No. 232 (DC-3) of 400 KV D/C Gumma-Panchkula Transmission Line .</v>
      </c>
      <c r="B3" s="343"/>
      <c r="C3" s="343"/>
      <c r="D3" s="343"/>
      <c r="E3" s="343"/>
      <c r="F3" s="200"/>
      <c r="G3" s="200"/>
      <c r="H3" s="200"/>
    </row>
    <row r="4" spans="1:26">
      <c r="A4" s="28"/>
      <c r="H4" s="55"/>
      <c r="I4" s="56"/>
    </row>
    <row r="5" spans="1:26">
      <c r="A5" s="344" t="s">
        <v>166</v>
      </c>
      <c r="B5" s="344"/>
      <c r="C5" s="344"/>
      <c r="D5" s="344"/>
      <c r="E5" s="344"/>
      <c r="F5" s="25"/>
      <c r="H5" s="55"/>
      <c r="I5" s="56"/>
    </row>
    <row r="6" spans="1:26">
      <c r="A6" s="29"/>
      <c r="H6" s="55"/>
      <c r="I6" s="56"/>
    </row>
    <row r="7" spans="1:26">
      <c r="A7" s="25" t="s">
        <v>33</v>
      </c>
      <c r="D7" s="58" t="s">
        <v>34</v>
      </c>
      <c r="E7" s="36"/>
      <c r="H7" s="55"/>
      <c r="I7" s="56"/>
    </row>
    <row r="8" spans="1:26">
      <c r="A8" s="67"/>
      <c r="B8" s="67"/>
      <c r="C8" s="67"/>
      <c r="D8" s="59" t="s">
        <v>35</v>
      </c>
      <c r="E8" s="36"/>
      <c r="H8" s="55"/>
      <c r="I8" s="56"/>
    </row>
    <row r="9" spans="1:26">
      <c r="A9" s="60" t="s">
        <v>36</v>
      </c>
      <c r="B9" s="197" t="str">
        <f>IF('Names of Bidder'!D8=0, "", 'Names of Bidder'!D8)</f>
        <v/>
      </c>
      <c r="C9" s="197"/>
      <c r="D9" s="59" t="s">
        <v>38</v>
      </c>
      <c r="E9" s="36"/>
      <c r="H9" s="55"/>
      <c r="I9" s="56"/>
    </row>
    <row r="10" spans="1:26">
      <c r="A10" s="60" t="s">
        <v>39</v>
      </c>
      <c r="B10" s="197" t="str">
        <f>IF('Names of Bidder'!D9=0, "", 'Names of Bidder'!D9)</f>
        <v/>
      </c>
      <c r="C10" s="197"/>
      <c r="D10" s="59" t="s">
        <v>40</v>
      </c>
      <c r="E10" s="36"/>
      <c r="H10" s="55"/>
      <c r="I10" s="56"/>
    </row>
    <row r="11" spans="1:26">
      <c r="B11" s="197" t="str">
        <f>IF('Names of Bidder'!D10=0, "", 'Names of Bidder'!D10)</f>
        <v/>
      </c>
      <c r="C11" s="197"/>
      <c r="D11" s="59" t="s">
        <v>41</v>
      </c>
      <c r="E11" s="36"/>
    </row>
    <row r="12" spans="1:26">
      <c r="A12" s="29"/>
      <c r="B12" s="197" t="str">
        <f>IF('Names of Bidder'!D11=0, "", 'Names of Bidder'!D11)</f>
        <v/>
      </c>
      <c r="C12" s="197"/>
      <c r="D12" s="59" t="s">
        <v>42</v>
      </c>
      <c r="E12" s="36"/>
    </row>
    <row r="13" spans="1:26">
      <c r="A13" s="26" t="s">
        <v>43</v>
      </c>
    </row>
    <row r="14" spans="1:26">
      <c r="A14" s="29"/>
    </row>
    <row r="15" spans="1:26" ht="96" customHeight="1">
      <c r="A15" s="384" t="s">
        <v>167</v>
      </c>
      <c r="B15" s="384"/>
      <c r="C15" s="384"/>
      <c r="D15" s="384"/>
      <c r="E15" s="384"/>
    </row>
    <row r="16" spans="1:26" ht="37.5" customHeight="1">
      <c r="A16" s="384" t="s">
        <v>168</v>
      </c>
      <c r="B16" s="384"/>
      <c r="C16" s="384"/>
      <c r="D16" s="384"/>
      <c r="E16" s="384"/>
    </row>
    <row r="17" spans="1:8">
      <c r="A17" s="29"/>
      <c r="B17" s="29"/>
      <c r="C17" s="29"/>
      <c r="D17" s="29"/>
      <c r="E17" s="29"/>
    </row>
    <row r="18" spans="1:8" s="26" customFormat="1" ht="57">
      <c r="A18" s="70" t="s">
        <v>132</v>
      </c>
      <c r="B18" s="386" t="s">
        <v>169</v>
      </c>
      <c r="C18" s="386"/>
      <c r="D18" s="70" t="s">
        <v>170</v>
      </c>
      <c r="E18" s="70" t="s">
        <v>171</v>
      </c>
    </row>
    <row r="19" spans="1:8" ht="33" customHeight="1">
      <c r="A19" s="82">
        <v>1</v>
      </c>
      <c r="B19" s="395"/>
      <c r="C19" s="395"/>
      <c r="D19" s="110"/>
      <c r="E19" s="110"/>
    </row>
    <row r="20" spans="1:8" ht="33" customHeight="1">
      <c r="A20" s="82">
        <v>2</v>
      </c>
      <c r="B20" s="395"/>
      <c r="C20" s="395"/>
      <c r="D20" s="110"/>
      <c r="E20" s="110"/>
    </row>
    <row r="21" spans="1:8" ht="33" customHeight="1">
      <c r="A21" s="82">
        <v>3</v>
      </c>
      <c r="B21" s="395"/>
      <c r="C21" s="395"/>
      <c r="D21" s="110"/>
      <c r="E21" s="110"/>
    </row>
    <row r="22" spans="1:8" ht="33" customHeight="1">
      <c r="A22" s="82">
        <v>4</v>
      </c>
      <c r="B22" s="395"/>
      <c r="C22" s="395"/>
      <c r="D22" s="110"/>
      <c r="E22" s="110"/>
    </row>
    <row r="23" spans="1:8" ht="33" customHeight="1">
      <c r="A23" s="82">
        <v>5</v>
      </c>
      <c r="B23" s="395"/>
      <c r="C23" s="395"/>
      <c r="D23" s="110"/>
      <c r="E23" s="110"/>
    </row>
    <row r="24" spans="1:8" ht="33" customHeight="1">
      <c r="A24" s="82">
        <v>6</v>
      </c>
      <c r="B24" s="395"/>
      <c r="C24" s="395"/>
      <c r="D24" s="110"/>
      <c r="E24" s="110"/>
    </row>
    <row r="25" spans="1:8">
      <c r="A25" s="29"/>
      <c r="B25" s="29"/>
      <c r="C25" s="29"/>
      <c r="D25" s="29"/>
      <c r="E25" s="29"/>
    </row>
    <row r="26" spans="1:8" ht="58.5" customHeight="1">
      <c r="A26" s="384" t="s">
        <v>172</v>
      </c>
      <c r="B26" s="384"/>
      <c r="C26" s="384"/>
      <c r="D26" s="384"/>
      <c r="E26" s="384"/>
    </row>
    <row r="27" spans="1:8" ht="52.5" customHeight="1">
      <c r="A27" s="384" t="s">
        <v>173</v>
      </c>
      <c r="B27" s="384"/>
      <c r="C27" s="384"/>
      <c r="D27" s="384"/>
      <c r="E27" s="384"/>
    </row>
    <row r="28" spans="1:8" ht="61.5" customHeight="1">
      <c r="A28" s="384" t="s">
        <v>174</v>
      </c>
      <c r="B28" s="384"/>
      <c r="C28" s="384"/>
      <c r="D28" s="384"/>
      <c r="E28" s="384"/>
    </row>
    <row r="29" spans="1:8" s="201" customFormat="1">
      <c r="A29" s="26"/>
      <c r="B29" s="26"/>
      <c r="C29" s="66"/>
      <c r="D29" s="26"/>
      <c r="E29" s="26"/>
      <c r="F29" s="59"/>
      <c r="G29" s="59"/>
      <c r="H29" s="59"/>
    </row>
    <row r="30" spans="1:8" s="201" customFormat="1">
      <c r="A30" s="78" t="s">
        <v>30</v>
      </c>
      <c r="B30" s="89" t="str">
        <f>IF('Names of Bidder'!$D$20=0, "", 'Names of Bidder'!$D$20)</f>
        <v/>
      </c>
      <c r="C30" s="80" t="s">
        <v>46</v>
      </c>
      <c r="D30" s="90" t="str">
        <f>IF('Names of Bidder'!$D$17=0, "", 'Names of Bidder'!$D$17)</f>
        <v/>
      </c>
      <c r="E30" s="36"/>
    </row>
    <row r="31" spans="1:8" s="201" customFormat="1">
      <c r="A31" s="78" t="s">
        <v>31</v>
      </c>
      <c r="B31" s="89" t="str">
        <f>IF('Names of Bidder'!$D$21=0, "", 'Names of Bidder'!$D$21)</f>
        <v/>
      </c>
      <c r="C31" s="80" t="s">
        <v>47</v>
      </c>
      <c r="D31" s="90" t="str">
        <f>IF('Names of Bidder'!$D$18=0, "", 'Names of Bidder'!$D$18)</f>
        <v/>
      </c>
      <c r="E31" s="36"/>
    </row>
    <row r="32" spans="1:8" s="201" customFormat="1">
      <c r="A32" s="78"/>
      <c r="B32" s="89"/>
      <c r="C32" s="80"/>
      <c r="D32" s="90"/>
      <c r="E32" s="36"/>
    </row>
    <row r="33" spans="1:5" s="201" customFormat="1" ht="38.25" customHeight="1">
      <c r="A33" s="384" t="s">
        <v>175</v>
      </c>
      <c r="B33" s="384"/>
      <c r="C33" s="384"/>
      <c r="D33" s="384"/>
      <c r="E33" s="384"/>
    </row>
    <row r="34" spans="1:5" s="201" customFormat="1" ht="53.25" customHeight="1">
      <c r="A34" s="384" t="s">
        <v>176</v>
      </c>
      <c r="B34" s="384"/>
      <c r="C34" s="384"/>
      <c r="D34" s="384"/>
      <c r="E34" s="384"/>
    </row>
    <row r="35" spans="1:5" s="201" customFormat="1" ht="36.75" customHeight="1">
      <c r="A35" s="384" t="s">
        <v>177</v>
      </c>
      <c r="B35" s="384"/>
      <c r="C35" s="384"/>
      <c r="D35" s="384"/>
      <c r="E35" s="384"/>
    </row>
    <row r="36" spans="1:5" s="201" customFormat="1" ht="14.25" customHeight="1">
      <c r="A36" s="59"/>
      <c r="B36" s="83"/>
      <c r="C36" s="84"/>
      <c r="D36" s="84"/>
      <c r="E36" s="83"/>
    </row>
    <row r="37" spans="1:5" s="201" customFormat="1">
      <c r="A37" s="59"/>
      <c r="B37" s="59"/>
      <c r="C37" s="59"/>
    </row>
    <row r="38" spans="1:5" s="201" customFormat="1">
      <c r="A38" s="59"/>
      <c r="B38" s="59"/>
      <c r="C38" s="59"/>
    </row>
    <row r="39" spans="1:5" s="201" customFormat="1">
      <c r="A39" s="59"/>
      <c r="B39" s="59"/>
      <c r="C39" s="59"/>
    </row>
    <row r="40" spans="1:5" s="201" customFormat="1">
      <c r="A40" s="59"/>
      <c r="B40" s="59"/>
      <c r="C40" s="59"/>
    </row>
    <row r="41" spans="1:5" s="201" customFormat="1">
      <c r="A41" s="59"/>
      <c r="B41" s="59"/>
      <c r="C41" s="59"/>
    </row>
    <row r="42" spans="1:5" s="201" customFormat="1">
      <c r="A42" s="59"/>
      <c r="B42" s="59"/>
      <c r="C42" s="59"/>
    </row>
    <row r="43" spans="1:5" s="201" customFormat="1">
      <c r="A43" s="59"/>
      <c r="B43" s="59"/>
      <c r="C43" s="59"/>
    </row>
    <row r="44" spans="1:5" s="201" customFormat="1">
      <c r="A44" s="59"/>
      <c r="B44" s="59"/>
      <c r="C44" s="59"/>
    </row>
    <row r="45" spans="1:5" s="201" customFormat="1">
      <c r="A45" s="59"/>
      <c r="B45" s="59"/>
      <c r="C45" s="59"/>
    </row>
    <row r="46" spans="1:5" s="201" customFormat="1">
      <c r="A46" s="59"/>
      <c r="B46" s="59"/>
      <c r="C46" s="59"/>
    </row>
    <row r="47" spans="1:5" s="201" customFormat="1">
      <c r="A47" s="59"/>
      <c r="B47" s="59"/>
      <c r="C47" s="59"/>
    </row>
    <row r="48" spans="1:5" s="201" customFormat="1" ht="14.25" customHeight="1">
      <c r="A48" s="59"/>
      <c r="B48" s="59"/>
      <c r="C48" s="59"/>
    </row>
    <row r="49" spans="1:3" s="201" customFormat="1">
      <c r="A49" s="59"/>
      <c r="B49" s="59"/>
      <c r="C49" s="59"/>
    </row>
    <row r="50" spans="1:3" s="201" customFormat="1">
      <c r="A50" s="59"/>
      <c r="B50" s="59"/>
      <c r="C50" s="59"/>
    </row>
    <row r="51" spans="1:3" s="201" customFormat="1">
      <c r="A51" s="59"/>
      <c r="B51" s="59"/>
      <c r="C51" s="59"/>
    </row>
    <row r="52" spans="1:3" s="201" customFormat="1">
      <c r="A52" s="59"/>
      <c r="B52" s="59"/>
      <c r="C52" s="59"/>
    </row>
    <row r="53" spans="1:3" s="201" customFormat="1">
      <c r="A53" s="59"/>
      <c r="B53" s="59"/>
      <c r="C53" s="59"/>
    </row>
    <row r="54" spans="1:3" s="201" customFormat="1">
      <c r="A54" s="59"/>
      <c r="B54" s="59"/>
      <c r="C54" s="59"/>
    </row>
    <row r="55" spans="1:3" s="201" customFormat="1">
      <c r="A55" s="59"/>
      <c r="B55" s="59"/>
      <c r="C55" s="59"/>
    </row>
    <row r="56" spans="1:3" s="201" customFormat="1">
      <c r="A56" s="59"/>
      <c r="B56" s="59"/>
      <c r="C56" s="59"/>
    </row>
    <row r="57" spans="1:3" s="201" customFormat="1">
      <c r="A57" s="59"/>
      <c r="B57" s="59"/>
      <c r="C57" s="59"/>
    </row>
    <row r="58" spans="1:3" s="201" customFormat="1">
      <c r="A58" s="59"/>
      <c r="B58" s="59"/>
      <c r="C58" s="59"/>
    </row>
    <row r="59" spans="1:3" s="201" customFormat="1">
      <c r="A59" s="59"/>
      <c r="B59" s="59"/>
      <c r="C59" s="59"/>
    </row>
    <row r="60" spans="1:3" s="201" customFormat="1">
      <c r="A60" s="59"/>
      <c r="B60" s="59"/>
      <c r="C60" s="59"/>
    </row>
    <row r="61" spans="1:3" s="201" customFormat="1">
      <c r="A61" s="59"/>
      <c r="B61" s="59"/>
      <c r="C61" s="59"/>
    </row>
    <row r="62" spans="1:3" s="201" customFormat="1">
      <c r="A62" s="59"/>
      <c r="B62" s="59"/>
      <c r="C62" s="59"/>
    </row>
    <row r="63" spans="1:3" s="201" customFormat="1">
      <c r="A63" s="59"/>
      <c r="B63" s="59"/>
      <c r="C63" s="59"/>
    </row>
    <row r="64" spans="1:3" s="201" customFormat="1" ht="14.25" customHeight="1">
      <c r="A64" s="59"/>
      <c r="B64" s="59"/>
      <c r="C64" s="59"/>
    </row>
    <row r="65" spans="1:3" s="201" customFormat="1">
      <c r="A65" s="59"/>
      <c r="B65" s="59"/>
      <c r="C65" s="59"/>
    </row>
    <row r="66" spans="1:3" s="201" customFormat="1">
      <c r="A66" s="59"/>
      <c r="B66" s="59"/>
      <c r="C66" s="59"/>
    </row>
    <row r="67" spans="1:3" s="201" customFormat="1">
      <c r="A67" s="59"/>
      <c r="B67" s="59"/>
      <c r="C67" s="59"/>
    </row>
    <row r="68" spans="1:3" s="201" customFormat="1">
      <c r="A68" s="59"/>
      <c r="B68" s="59"/>
      <c r="C68" s="59"/>
    </row>
    <row r="69" spans="1:3" s="201" customFormat="1">
      <c r="A69" s="59"/>
      <c r="B69" s="59"/>
      <c r="C69" s="59"/>
    </row>
    <row r="70" spans="1:3" s="201" customFormat="1">
      <c r="A70" s="59"/>
      <c r="B70" s="59"/>
      <c r="C70" s="59"/>
    </row>
    <row r="71" spans="1:3" s="201" customFormat="1">
      <c r="A71" s="59"/>
      <c r="B71" s="59"/>
      <c r="C71" s="59"/>
    </row>
    <row r="72" spans="1:3" s="201" customFormat="1">
      <c r="A72" s="59"/>
      <c r="B72" s="59"/>
      <c r="C72" s="59"/>
    </row>
    <row r="73" spans="1:3" s="201" customFormat="1">
      <c r="A73" s="59"/>
      <c r="B73" s="59"/>
      <c r="C73" s="59"/>
    </row>
    <row r="74" spans="1:3" s="201" customFormat="1">
      <c r="A74" s="59"/>
      <c r="B74" s="59"/>
      <c r="C74" s="59"/>
    </row>
    <row r="75" spans="1:3" s="201" customFormat="1">
      <c r="A75" s="59"/>
      <c r="B75" s="59"/>
      <c r="C75" s="59"/>
    </row>
    <row r="76" spans="1:3" s="201" customFormat="1" ht="14.25" customHeight="1">
      <c r="A76" s="59"/>
      <c r="B76" s="59"/>
      <c r="C76" s="59"/>
    </row>
    <row r="77" spans="1:3" s="201" customFormat="1">
      <c r="A77" s="59"/>
      <c r="B77" s="59"/>
      <c r="C77" s="59"/>
    </row>
    <row r="78" spans="1:3" s="201" customFormat="1">
      <c r="A78" s="59"/>
      <c r="B78" s="59"/>
      <c r="C78" s="59"/>
    </row>
    <row r="79" spans="1:3" s="201" customFormat="1">
      <c r="A79" s="59"/>
      <c r="B79" s="59"/>
      <c r="C79" s="59"/>
    </row>
    <row r="80" spans="1:3" s="201" customFormat="1">
      <c r="A80" s="59"/>
      <c r="B80" s="59"/>
      <c r="C80" s="59"/>
    </row>
    <row r="81" spans="1:3" s="201" customFormat="1">
      <c r="A81" s="59"/>
      <c r="B81" s="59"/>
      <c r="C81" s="59"/>
    </row>
    <row r="82" spans="1:3" s="201" customFormat="1">
      <c r="A82" s="59"/>
      <c r="B82" s="59"/>
      <c r="C82" s="59"/>
    </row>
    <row r="83" spans="1:3" s="201" customFormat="1">
      <c r="A83" s="59"/>
      <c r="B83" s="59"/>
      <c r="C83" s="59"/>
    </row>
    <row r="84" spans="1:3" s="201" customFormat="1">
      <c r="A84" s="59"/>
      <c r="B84" s="59"/>
      <c r="C84" s="59"/>
    </row>
    <row r="85" spans="1:3" s="201" customFormat="1">
      <c r="A85" s="59"/>
      <c r="B85" s="59"/>
      <c r="C85" s="59"/>
    </row>
    <row r="86" spans="1:3" s="201" customFormat="1">
      <c r="A86" s="59"/>
      <c r="B86" s="59"/>
      <c r="C86" s="59"/>
    </row>
    <row r="87" spans="1:3" s="201" customFormat="1">
      <c r="A87" s="59"/>
      <c r="B87" s="59"/>
      <c r="C87" s="59"/>
    </row>
    <row r="88" spans="1:3" s="201" customFormat="1">
      <c r="A88" s="59"/>
      <c r="B88" s="59"/>
      <c r="C88" s="59"/>
    </row>
    <row r="89" spans="1:3" s="201" customFormat="1">
      <c r="A89" s="59"/>
      <c r="B89" s="59"/>
      <c r="C89" s="59"/>
    </row>
    <row r="90" spans="1:3" s="201" customFormat="1">
      <c r="A90" s="59"/>
      <c r="B90" s="59"/>
      <c r="C90" s="59"/>
    </row>
    <row r="91" spans="1:3" s="201" customFormat="1">
      <c r="A91" s="59"/>
      <c r="B91" s="59"/>
      <c r="C91" s="59"/>
    </row>
    <row r="92" spans="1:3" s="201" customFormat="1">
      <c r="A92" s="59"/>
      <c r="B92" s="59"/>
      <c r="C92" s="59"/>
    </row>
    <row r="93" spans="1:3" s="201" customFormat="1">
      <c r="A93" s="59"/>
      <c r="B93" s="59"/>
      <c r="C93" s="59"/>
    </row>
    <row r="94" spans="1:3" s="201" customFormat="1">
      <c r="A94" s="59"/>
      <c r="B94" s="59"/>
      <c r="C94" s="59"/>
    </row>
    <row r="95" spans="1:3" s="201" customFormat="1">
      <c r="A95" s="59"/>
      <c r="B95" s="59"/>
      <c r="C95" s="59"/>
    </row>
    <row r="96" spans="1:3" s="201" customFormat="1">
      <c r="A96" s="59"/>
      <c r="B96" s="59"/>
      <c r="C96" s="59"/>
    </row>
    <row r="97" spans="1:8" s="201" customFormat="1">
      <c r="A97" s="59"/>
      <c r="B97" s="59"/>
      <c r="C97" s="59"/>
    </row>
    <row r="98" spans="1:8" s="201" customFormat="1">
      <c r="A98" s="59"/>
      <c r="B98" s="59"/>
      <c r="C98" s="59"/>
    </row>
    <row r="99" spans="1:8" s="201" customFormat="1">
      <c r="A99" s="59"/>
      <c r="B99" s="59"/>
      <c r="C99" s="59"/>
    </row>
    <row r="100" spans="1:8" s="201" customFormat="1">
      <c r="A100" s="59"/>
      <c r="B100" s="59"/>
      <c r="C100" s="59"/>
    </row>
    <row r="101" spans="1:8" s="201" customFormat="1">
      <c r="A101" s="59"/>
      <c r="B101" s="59"/>
      <c r="C101" s="59"/>
    </row>
    <row r="102" spans="1:8" s="201" customFormat="1">
      <c r="A102" s="59"/>
      <c r="B102" s="59"/>
      <c r="C102" s="59"/>
    </row>
    <row r="103" spans="1:8" s="201" customFormat="1">
      <c r="A103" s="59"/>
      <c r="B103" s="59"/>
      <c r="C103" s="59"/>
    </row>
    <row r="104" spans="1:8" s="201" customFormat="1">
      <c r="A104" s="59"/>
      <c r="B104" s="59"/>
      <c r="C104" s="59"/>
    </row>
    <row r="105" spans="1:8" s="201" customFormat="1">
      <c r="A105" s="59"/>
      <c r="B105" s="59"/>
      <c r="C105" s="59"/>
    </row>
    <row r="106" spans="1:8" s="201" customFormat="1">
      <c r="A106" s="59"/>
      <c r="B106" s="59"/>
      <c r="C106" s="59"/>
    </row>
    <row r="107" spans="1:8" s="201" customFormat="1">
      <c r="A107" s="59"/>
      <c r="B107" s="59"/>
      <c r="C107" s="59"/>
    </row>
    <row r="108" spans="1:8" s="201" customFormat="1">
      <c r="A108" s="59"/>
      <c r="B108" s="59"/>
      <c r="C108" s="59"/>
    </row>
    <row r="109" spans="1:8" s="201" customFormat="1">
      <c r="A109" s="59"/>
      <c r="B109" s="59"/>
      <c r="C109" s="59"/>
    </row>
    <row r="110" spans="1:8" s="201" customFormat="1">
      <c r="A110" s="59"/>
      <c r="B110" s="59"/>
      <c r="C110" s="59"/>
      <c r="F110" s="59"/>
      <c r="G110" s="59"/>
      <c r="H110" s="59"/>
    </row>
    <row r="111" spans="1:8" s="201" customFormat="1">
      <c r="A111" s="59"/>
      <c r="B111" s="59"/>
      <c r="C111" s="59"/>
      <c r="F111" s="59"/>
      <c r="G111" s="59"/>
      <c r="H111" s="59"/>
    </row>
    <row r="112" spans="1:8" s="201" customFormat="1">
      <c r="A112" s="59"/>
      <c r="B112" s="59"/>
      <c r="C112" s="59"/>
      <c r="F112" s="59"/>
      <c r="G112" s="59"/>
      <c r="H112" s="59"/>
    </row>
    <row r="113" spans="1:8" s="201" customFormat="1">
      <c r="A113" s="59"/>
      <c r="B113" s="59"/>
      <c r="C113" s="59"/>
      <c r="D113" s="59"/>
      <c r="E113" s="59"/>
      <c r="F113" s="59"/>
      <c r="G113" s="59"/>
      <c r="H113" s="59"/>
    </row>
    <row r="114" spans="1:8" s="201" customFormat="1">
      <c r="A114" s="59"/>
      <c r="B114" s="59"/>
      <c r="C114" s="59"/>
      <c r="D114" s="59"/>
      <c r="E114" s="59"/>
      <c r="F114" s="59"/>
      <c r="G114" s="59"/>
      <c r="H114" s="59"/>
    </row>
    <row r="115" spans="1:8" s="201" customFormat="1">
      <c r="A115" s="59"/>
      <c r="B115" s="59"/>
      <c r="C115" s="59"/>
      <c r="D115" s="59"/>
      <c r="E115" s="59"/>
      <c r="F115" s="59"/>
      <c r="G115" s="59"/>
      <c r="H115" s="59"/>
    </row>
    <row r="116" spans="1:8" s="201" customFormat="1">
      <c r="A116" s="59"/>
      <c r="B116" s="59"/>
      <c r="C116" s="59"/>
      <c r="D116" s="59"/>
      <c r="E116" s="59"/>
      <c r="F116" s="59"/>
      <c r="G116" s="59"/>
      <c r="H116" s="59"/>
    </row>
    <row r="117" spans="1:8" s="201" customFormat="1">
      <c r="A117" s="59"/>
      <c r="B117" s="59"/>
      <c r="C117" s="59"/>
      <c r="D117" s="59"/>
      <c r="E117" s="59"/>
      <c r="F117" s="59"/>
      <c r="G117" s="59"/>
      <c r="H117" s="59"/>
    </row>
    <row r="118" spans="1:8" s="201" customFormat="1">
      <c r="A118" s="59"/>
      <c r="B118" s="59"/>
      <c r="C118" s="59"/>
      <c r="D118" s="59"/>
      <c r="E118" s="59"/>
      <c r="F118" s="59"/>
      <c r="G118" s="59"/>
      <c r="H118" s="59"/>
    </row>
    <row r="119" spans="1:8" s="201" customFormat="1">
      <c r="A119" s="59"/>
      <c r="B119" s="59"/>
      <c r="C119" s="59"/>
      <c r="D119" s="59"/>
      <c r="E119" s="59"/>
      <c r="F119" s="59"/>
      <c r="G119" s="59"/>
      <c r="H119" s="59"/>
    </row>
    <row r="120" spans="1:8" s="201" customFormat="1">
      <c r="A120" s="59"/>
      <c r="B120" s="59"/>
      <c r="C120" s="59"/>
      <c r="D120" s="59"/>
      <c r="E120" s="59"/>
      <c r="F120" s="59"/>
      <c r="G120" s="59"/>
      <c r="H120" s="59"/>
    </row>
    <row r="121" spans="1:8" s="201" customFormat="1">
      <c r="A121" s="59"/>
      <c r="B121" s="59"/>
      <c r="C121" s="59"/>
      <c r="D121" s="59"/>
      <c r="E121" s="59"/>
      <c r="F121" s="59"/>
      <c r="G121" s="59"/>
      <c r="H121" s="59"/>
    </row>
    <row r="122" spans="1:8" s="201" customFormat="1">
      <c r="A122" s="59"/>
      <c r="B122" s="59"/>
      <c r="C122" s="59"/>
      <c r="D122" s="59"/>
      <c r="E122" s="59"/>
      <c r="F122" s="59"/>
      <c r="G122" s="59"/>
      <c r="H122" s="59"/>
    </row>
    <row r="123" spans="1:8" s="201" customFormat="1">
      <c r="A123" s="59"/>
      <c r="B123" s="59"/>
      <c r="C123" s="59"/>
      <c r="D123" s="59"/>
      <c r="E123" s="59"/>
      <c r="F123" s="59"/>
      <c r="G123" s="59"/>
      <c r="H123" s="59"/>
    </row>
    <row r="124" spans="1:8" s="201" customFormat="1">
      <c r="A124" s="59"/>
      <c r="B124" s="59"/>
      <c r="C124" s="59"/>
      <c r="D124" s="59"/>
      <c r="E124" s="59"/>
      <c r="F124" s="59"/>
      <c r="G124" s="59"/>
      <c r="H124" s="59"/>
    </row>
    <row r="125" spans="1:8" s="201" customFormat="1">
      <c r="A125" s="59"/>
      <c r="B125" s="59"/>
      <c r="C125" s="59"/>
      <c r="D125" s="59"/>
      <c r="E125" s="59"/>
      <c r="F125" s="59"/>
      <c r="G125" s="59"/>
      <c r="H125" s="59"/>
    </row>
    <row r="126" spans="1:8" s="201" customFormat="1">
      <c r="A126" s="59"/>
      <c r="B126" s="59"/>
      <c r="C126" s="59"/>
      <c r="D126" s="59"/>
      <c r="E126" s="59"/>
      <c r="F126" s="59"/>
      <c r="G126" s="59"/>
      <c r="H126" s="59"/>
    </row>
    <row r="127" spans="1:8" s="201" customFormat="1">
      <c r="A127" s="59"/>
      <c r="B127" s="59"/>
      <c r="C127" s="59"/>
      <c r="D127" s="59"/>
      <c r="E127" s="59"/>
      <c r="F127" s="59"/>
      <c r="G127" s="59"/>
      <c r="H127" s="59"/>
    </row>
    <row r="128" spans="1:8" s="201" customFormat="1">
      <c r="A128" s="59"/>
      <c r="B128" s="59"/>
      <c r="C128" s="59"/>
      <c r="D128" s="59"/>
      <c r="E128" s="59"/>
      <c r="F128" s="59"/>
      <c r="G128" s="59"/>
      <c r="H128" s="59"/>
    </row>
    <row r="129" spans="1:8" s="201" customFormat="1">
      <c r="A129" s="59"/>
      <c r="B129" s="59"/>
      <c r="C129" s="59"/>
      <c r="D129" s="59"/>
      <c r="E129" s="59"/>
      <c r="F129" s="59"/>
      <c r="G129" s="59"/>
      <c r="H129" s="59"/>
    </row>
    <row r="130" spans="1:8" s="201" customFormat="1">
      <c r="A130" s="59"/>
      <c r="B130" s="59"/>
      <c r="C130" s="59"/>
      <c r="D130" s="59"/>
      <c r="E130" s="59"/>
      <c r="F130" s="59"/>
      <c r="G130" s="59"/>
      <c r="H130" s="59"/>
    </row>
    <row r="131" spans="1:8" s="201" customFormat="1">
      <c r="A131" s="59"/>
      <c r="B131" s="59"/>
      <c r="C131" s="59"/>
      <c r="D131" s="59"/>
      <c r="E131" s="59"/>
      <c r="F131" s="59"/>
      <c r="G131" s="59"/>
      <c r="H131" s="59"/>
    </row>
    <row r="132" spans="1:8" s="201" customFormat="1">
      <c r="A132" s="59"/>
      <c r="B132" s="59"/>
      <c r="C132" s="59"/>
      <c r="D132" s="59"/>
      <c r="E132" s="59"/>
      <c r="F132" s="59"/>
      <c r="G132" s="59"/>
      <c r="H132" s="59"/>
    </row>
    <row r="133" spans="1:8" s="201" customFormat="1">
      <c r="A133" s="59"/>
      <c r="B133" s="59"/>
      <c r="C133" s="59"/>
      <c r="D133" s="59"/>
      <c r="E133" s="59"/>
      <c r="F133" s="59"/>
      <c r="G133" s="59"/>
      <c r="H133" s="59"/>
    </row>
    <row r="134" spans="1:8" s="201" customFormat="1">
      <c r="A134" s="59"/>
      <c r="B134" s="59"/>
      <c r="C134" s="59"/>
      <c r="D134" s="59"/>
      <c r="E134" s="59"/>
      <c r="F134" s="59"/>
      <c r="G134" s="59"/>
      <c r="H134" s="59"/>
    </row>
    <row r="135" spans="1:8" s="201" customFormat="1">
      <c r="A135" s="59"/>
      <c r="B135" s="59"/>
      <c r="C135" s="59"/>
      <c r="D135" s="59"/>
      <c r="E135" s="59"/>
      <c r="F135" s="59"/>
      <c r="G135" s="59"/>
      <c r="H135" s="59"/>
    </row>
    <row r="136" spans="1:8" s="201" customFormat="1">
      <c r="A136" s="59"/>
      <c r="B136" s="59"/>
      <c r="C136" s="59"/>
      <c r="D136" s="59"/>
      <c r="E136" s="59"/>
      <c r="F136" s="59"/>
      <c r="G136" s="59"/>
      <c r="H136" s="59"/>
    </row>
    <row r="137" spans="1:8" s="201" customFormat="1">
      <c r="A137" s="59"/>
      <c r="B137" s="59"/>
      <c r="C137" s="59"/>
      <c r="D137" s="59"/>
      <c r="E137" s="59"/>
      <c r="F137" s="59"/>
      <c r="G137" s="59"/>
      <c r="H137" s="59"/>
    </row>
    <row r="138" spans="1:8" s="201" customFormat="1">
      <c r="A138" s="59"/>
      <c r="B138" s="59"/>
      <c r="C138" s="59"/>
      <c r="D138" s="59"/>
      <c r="E138" s="59"/>
      <c r="F138" s="59"/>
      <c r="G138" s="59"/>
      <c r="H138" s="59"/>
    </row>
    <row r="139" spans="1:8" s="201" customFormat="1">
      <c r="A139" s="59"/>
      <c r="B139" s="59"/>
      <c r="C139" s="59"/>
      <c r="D139" s="59"/>
      <c r="E139" s="59"/>
      <c r="F139" s="59"/>
      <c r="G139" s="59"/>
      <c r="H139" s="59"/>
    </row>
    <row r="140" spans="1:8" s="201" customFormat="1">
      <c r="A140" s="59"/>
      <c r="B140" s="59"/>
      <c r="C140" s="59"/>
      <c r="D140" s="59"/>
      <c r="E140" s="59"/>
      <c r="F140" s="59"/>
      <c r="G140" s="59"/>
      <c r="H140" s="59"/>
    </row>
    <row r="141" spans="1:8" s="201" customFormat="1">
      <c r="A141" s="59"/>
      <c r="B141" s="59"/>
      <c r="C141" s="59"/>
      <c r="D141" s="59"/>
      <c r="E141" s="59"/>
      <c r="F141" s="59"/>
      <c r="G141" s="59"/>
      <c r="H141" s="59"/>
    </row>
    <row r="142" spans="1:8" s="201" customFormat="1">
      <c r="A142" s="59"/>
      <c r="B142" s="59"/>
      <c r="C142" s="59"/>
      <c r="D142" s="59"/>
      <c r="E142" s="59"/>
      <c r="F142" s="59"/>
      <c r="G142" s="59"/>
      <c r="H142" s="59"/>
    </row>
    <row r="143" spans="1:8" s="201" customFormat="1">
      <c r="A143" s="59"/>
      <c r="B143" s="59"/>
      <c r="C143" s="59"/>
      <c r="D143" s="59"/>
      <c r="E143" s="59"/>
      <c r="F143" s="59"/>
      <c r="G143" s="59"/>
      <c r="H143" s="59"/>
    </row>
    <row r="144" spans="1:8" s="201" customFormat="1">
      <c r="A144" s="59"/>
      <c r="B144" s="59"/>
      <c r="C144" s="59"/>
      <c r="D144" s="59"/>
      <c r="E144" s="59"/>
      <c r="F144" s="59"/>
      <c r="G144" s="59"/>
      <c r="H144" s="59"/>
    </row>
    <row r="145" spans="1:8" s="201" customFormat="1">
      <c r="A145" s="59"/>
      <c r="B145" s="59"/>
      <c r="C145" s="59"/>
      <c r="D145" s="59"/>
      <c r="E145" s="59"/>
      <c r="F145" s="59"/>
      <c r="G145" s="59"/>
      <c r="H145" s="59"/>
    </row>
    <row r="146" spans="1:8" s="201" customFormat="1">
      <c r="A146" s="59"/>
      <c r="B146" s="59"/>
      <c r="C146" s="59"/>
      <c r="D146" s="59"/>
      <c r="E146" s="59"/>
      <c r="F146" s="59"/>
      <c r="G146" s="59"/>
      <c r="H146" s="59"/>
    </row>
    <row r="147" spans="1:8" s="201" customFormat="1">
      <c r="A147" s="59"/>
      <c r="B147" s="59"/>
      <c r="C147" s="59"/>
      <c r="D147" s="59"/>
      <c r="E147" s="59"/>
      <c r="F147" s="59"/>
      <c r="G147" s="59"/>
      <c r="H147" s="59"/>
    </row>
    <row r="148" spans="1:8" s="201" customFormat="1">
      <c r="A148" s="59"/>
      <c r="B148" s="59"/>
      <c r="C148" s="59"/>
      <c r="D148" s="59"/>
      <c r="E148" s="59"/>
      <c r="F148" s="59"/>
      <c r="G148" s="59"/>
      <c r="H148" s="59"/>
    </row>
    <row r="149" spans="1:8" s="201" customFormat="1">
      <c r="A149" s="59"/>
      <c r="B149" s="59"/>
      <c r="C149" s="59"/>
      <c r="D149" s="59"/>
      <c r="E149" s="59"/>
      <c r="F149" s="59"/>
      <c r="G149" s="59"/>
      <c r="H149" s="59"/>
    </row>
    <row r="150" spans="1:8" s="201" customFormat="1">
      <c r="A150" s="59"/>
      <c r="B150" s="59"/>
      <c r="C150" s="59"/>
      <c r="D150" s="59"/>
      <c r="E150" s="59"/>
      <c r="F150" s="59"/>
      <c r="G150" s="59"/>
      <c r="H150" s="59"/>
    </row>
    <row r="151" spans="1:8" s="201" customFormat="1">
      <c r="A151" s="59"/>
      <c r="B151" s="59"/>
      <c r="C151" s="59"/>
      <c r="D151" s="59"/>
      <c r="E151" s="59"/>
      <c r="F151" s="59"/>
      <c r="G151" s="59"/>
      <c r="H151" s="59"/>
    </row>
    <row r="152" spans="1:8" s="201" customFormat="1">
      <c r="A152" s="59"/>
      <c r="B152" s="59"/>
      <c r="C152" s="59"/>
      <c r="D152" s="59"/>
      <c r="E152" s="59"/>
      <c r="F152" s="59"/>
      <c r="G152" s="59"/>
      <c r="H152" s="59"/>
    </row>
    <row r="153" spans="1:8" s="201" customFormat="1">
      <c r="A153" s="59"/>
      <c r="B153" s="59"/>
      <c r="C153" s="59"/>
      <c r="D153" s="59"/>
      <c r="E153" s="59"/>
      <c r="F153" s="59"/>
      <c r="G153" s="59"/>
      <c r="H153" s="59"/>
    </row>
    <row r="154" spans="1:8" s="201" customFormat="1">
      <c r="A154" s="59"/>
      <c r="B154" s="59"/>
      <c r="C154" s="59"/>
      <c r="D154" s="59"/>
      <c r="E154" s="59"/>
      <c r="F154" s="59"/>
      <c r="G154" s="59"/>
      <c r="H154" s="59"/>
    </row>
    <row r="155" spans="1:8" s="201" customFormat="1">
      <c r="A155" s="59"/>
      <c r="B155" s="59"/>
      <c r="C155" s="59"/>
      <c r="D155" s="59"/>
      <c r="E155" s="59"/>
      <c r="F155" s="59"/>
      <c r="G155" s="59"/>
      <c r="H155" s="59"/>
    </row>
    <row r="156" spans="1:8" s="201" customFormat="1">
      <c r="A156" s="59"/>
      <c r="B156" s="59"/>
      <c r="C156" s="59"/>
      <c r="D156" s="59"/>
      <c r="E156" s="59"/>
      <c r="F156" s="59"/>
      <c r="G156" s="59"/>
      <c r="H156" s="59"/>
    </row>
    <row r="157" spans="1:8" s="201" customFormat="1">
      <c r="A157" s="59"/>
      <c r="B157" s="59"/>
      <c r="C157" s="59"/>
      <c r="D157" s="59"/>
      <c r="E157" s="59"/>
      <c r="F157" s="59"/>
      <c r="G157" s="59"/>
      <c r="H157" s="59"/>
    </row>
    <row r="158" spans="1:8" s="201"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N2JM/C&amp;M/CS/123(25)</v>
      </c>
      <c r="B1" s="51"/>
      <c r="C1" s="51"/>
      <c r="D1" s="51"/>
      <c r="E1" s="52" t="str">
        <f>"Attachment-13 "</f>
        <v xml:space="preserve">Attachment-13 </v>
      </c>
    </row>
    <row r="3" spans="1:9" ht="52.5" customHeight="1">
      <c r="A3" s="343" t="str">
        <f>Cover!B2</f>
        <v>Rectification of existing damaged RR Masonry Wall &amp; providing of new retaining and breast wall along with drainage system at Tower No. 232 (DC-3) of 400 KV D/C Gumma-Panchkula Transmission Line .</v>
      </c>
      <c r="B3" s="343"/>
      <c r="C3" s="343"/>
      <c r="D3" s="343"/>
      <c r="E3" s="343"/>
      <c r="F3" s="53"/>
      <c r="G3" s="54"/>
      <c r="H3" s="53"/>
    </row>
    <row r="4" spans="1:9">
      <c r="A4" s="28"/>
      <c r="H4" s="55"/>
      <c r="I4" s="56"/>
    </row>
    <row r="5" spans="1:9" ht="18">
      <c r="A5" s="344" t="s">
        <v>178</v>
      </c>
      <c r="B5" s="344"/>
      <c r="C5" s="344"/>
      <c r="D5" s="344"/>
      <c r="E5" s="344"/>
      <c r="F5" s="57"/>
      <c r="H5" s="55"/>
      <c r="I5" s="56"/>
    </row>
    <row r="6" spans="1:9">
      <c r="A6" s="29"/>
      <c r="H6" s="55"/>
      <c r="I6" s="56"/>
    </row>
    <row r="7" spans="1:9">
      <c r="A7" s="25" t="s">
        <v>33</v>
      </c>
      <c r="E7" s="58" t="s">
        <v>34</v>
      </c>
      <c r="H7" s="55"/>
      <c r="I7" s="56"/>
    </row>
    <row r="8" spans="1:9">
      <c r="A8" s="347"/>
      <c r="B8" s="347"/>
      <c r="C8" s="347"/>
      <c r="D8" s="347"/>
      <c r="E8" s="59" t="s">
        <v>35</v>
      </c>
      <c r="H8" s="55"/>
      <c r="I8" s="56"/>
    </row>
    <row r="9" spans="1:9">
      <c r="A9" s="60" t="s">
        <v>36</v>
      </c>
      <c r="B9" s="345" t="str">
        <f>IF('Names of Bidder'!D8=0, "", 'Names of Bidder'!D8)</f>
        <v/>
      </c>
      <c r="C9" s="345"/>
      <c r="D9" s="345"/>
      <c r="E9" s="59" t="s">
        <v>38</v>
      </c>
      <c r="H9" s="55"/>
      <c r="I9" s="56"/>
    </row>
    <row r="10" spans="1:9">
      <c r="A10" s="60" t="s">
        <v>39</v>
      </c>
      <c r="B10" s="345" t="str">
        <f>IF('Names of Bidder'!D9=0, "", 'Names of Bidder'!D9)</f>
        <v/>
      </c>
      <c r="C10" s="345"/>
      <c r="D10" s="345"/>
      <c r="E10" s="59" t="s">
        <v>40</v>
      </c>
      <c r="H10" s="55"/>
      <c r="I10" s="56"/>
    </row>
    <row r="11" spans="1:9">
      <c r="B11" s="345" t="str">
        <f>IF('Names of Bidder'!D10=0, "", 'Names of Bidder'!D10)</f>
        <v/>
      </c>
      <c r="C11" s="345"/>
      <c r="D11" s="345"/>
      <c r="E11" s="59" t="s">
        <v>41</v>
      </c>
      <c r="G11" s="30" t="s">
        <v>2</v>
      </c>
    </row>
    <row r="12" spans="1:9">
      <c r="A12" s="29"/>
      <c r="B12" s="345" t="str">
        <f>IF('Names of Bidder'!D11=0, "", 'Names of Bidder'!D11)</f>
        <v/>
      </c>
      <c r="C12" s="345"/>
      <c r="D12" s="345"/>
      <c r="E12" s="59" t="s">
        <v>42</v>
      </c>
    </row>
    <row r="13" spans="1:9">
      <c r="A13" s="29"/>
      <c r="B13" s="86"/>
      <c r="C13" s="86"/>
      <c r="D13" s="86"/>
      <c r="E13" s="21"/>
    </row>
    <row r="14" spans="1:9">
      <c r="A14" s="26" t="s">
        <v>43</v>
      </c>
    </row>
    <row r="15" spans="1:9">
      <c r="A15" s="29"/>
    </row>
    <row r="16" spans="1:9" ht="43.9" customHeight="1">
      <c r="A16" s="392" t="s">
        <v>179</v>
      </c>
      <c r="B16" s="392"/>
      <c r="C16" s="392"/>
      <c r="D16" s="392"/>
      <c r="E16" s="392"/>
      <c r="F16" s="61"/>
      <c r="G16" s="61"/>
      <c r="H16" s="61"/>
    </row>
    <row r="17" spans="1:5" ht="14.45" customHeight="1">
      <c r="A17" s="344"/>
      <c r="B17" s="344"/>
      <c r="C17" s="344"/>
      <c r="D17" s="344"/>
      <c r="E17" s="344"/>
    </row>
    <row r="18" spans="1:5" ht="14.45" customHeight="1">
      <c r="A18" s="344"/>
      <c r="B18" s="344"/>
      <c r="C18" s="344"/>
      <c r="D18" s="344"/>
      <c r="E18" s="344"/>
    </row>
    <row r="19" spans="1:5" ht="12.75">
      <c r="A19" s="344"/>
      <c r="B19" s="344"/>
      <c r="C19" s="344"/>
      <c r="D19" s="344"/>
      <c r="E19" s="344"/>
    </row>
    <row r="20" spans="1:5" ht="12.75">
      <c r="A20" s="344"/>
      <c r="B20" s="344"/>
      <c r="C20" s="344"/>
      <c r="D20" s="344"/>
      <c r="E20" s="344"/>
    </row>
    <row r="21" spans="1:5" ht="12.75">
      <c r="A21" s="344"/>
      <c r="B21" s="344"/>
      <c r="C21" s="344"/>
      <c r="D21" s="344"/>
      <c r="E21" s="344"/>
    </row>
    <row r="22" spans="1:5" ht="12.75">
      <c r="A22" s="344"/>
      <c r="B22" s="344"/>
      <c r="C22" s="344"/>
      <c r="D22" s="344"/>
      <c r="E22" s="344"/>
    </row>
    <row r="23" spans="1:5" ht="12.75">
      <c r="A23" s="344"/>
      <c r="B23" s="344"/>
      <c r="C23" s="344"/>
      <c r="D23" s="344"/>
      <c r="E23" s="344"/>
    </row>
    <row r="24" spans="1:5">
      <c r="A24" s="78" t="s">
        <v>30</v>
      </c>
      <c r="B24" s="89" t="str">
        <f>IF('Names of Bidder'!$D$20=0, "", 'Names of Bidder'!$D$20)</f>
        <v/>
      </c>
      <c r="D24" s="80" t="s">
        <v>46</v>
      </c>
      <c r="E24" s="90" t="str">
        <f>IF('Names of Bidder'!$D$17=0, "", 'Names of Bidder'!$D$17)</f>
        <v/>
      </c>
    </row>
    <row r="25" spans="1:5" ht="33" customHeight="1">
      <c r="A25" s="78" t="s">
        <v>31</v>
      </c>
      <c r="B25" s="89" t="str">
        <f>IF('Names of Bidder'!$D$21=0, "", 'Names of Bidder'!$D$21)</f>
        <v/>
      </c>
      <c r="D25" s="80" t="s">
        <v>47</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N2JM/C&amp;M/CS/123(25)</v>
      </c>
      <c r="B1" s="51"/>
      <c r="C1" s="51"/>
      <c r="D1" s="51"/>
      <c r="E1" s="52"/>
      <c r="F1" s="246"/>
      <c r="G1" s="246"/>
      <c r="H1" s="248"/>
      <c r="I1" s="52" t="str">
        <f>"Attachment-9 "</f>
        <v xml:space="preserve">Attachment-9 </v>
      </c>
    </row>
    <row r="3" spans="1:9" ht="54" customHeight="1">
      <c r="A3" s="343" t="str">
        <f>Cover!B2</f>
        <v>Rectification of existing damaged RR Masonry Wall &amp; providing of new retaining and breast wall along with drainage system at Tower No. 232 (DC-3) of 400 KV D/C Gumma-Panchkula Transmission Line .</v>
      </c>
      <c r="B3" s="343"/>
      <c r="C3" s="343"/>
      <c r="D3" s="343"/>
      <c r="E3" s="343"/>
      <c r="F3" s="343"/>
      <c r="G3" s="343"/>
      <c r="H3" s="343"/>
      <c r="I3" s="343"/>
    </row>
    <row r="4" spans="1:9">
      <c r="A4" s="28"/>
      <c r="G4" s="55"/>
      <c r="H4" s="56"/>
    </row>
    <row r="5" spans="1:9" s="36" customFormat="1">
      <c r="A5" s="344" t="s">
        <v>150</v>
      </c>
      <c r="B5" s="344"/>
      <c r="C5" s="344"/>
      <c r="D5" s="344"/>
      <c r="E5" s="344"/>
      <c r="F5" s="344"/>
      <c r="G5" s="344"/>
      <c r="H5" s="344"/>
      <c r="I5" s="344"/>
    </row>
    <row r="6" spans="1:9" s="36" customFormat="1">
      <c r="A6" s="29"/>
      <c r="B6" s="26"/>
      <c r="C6" s="26"/>
      <c r="D6" s="26"/>
      <c r="E6" s="26"/>
      <c r="F6" s="26"/>
      <c r="G6" s="26"/>
      <c r="H6" s="26"/>
    </row>
    <row r="7" spans="1:9" s="36" customFormat="1">
      <c r="A7" s="25" t="s">
        <v>33</v>
      </c>
      <c r="B7" s="26"/>
      <c r="C7" s="26"/>
      <c r="D7" s="26"/>
      <c r="E7" s="26"/>
      <c r="F7" s="58" t="s">
        <v>34</v>
      </c>
      <c r="G7" s="26"/>
      <c r="H7" s="26"/>
    </row>
    <row r="8" spans="1:9" s="36" customFormat="1">
      <c r="A8" s="67"/>
      <c r="B8" s="67"/>
      <c r="C8" s="22"/>
      <c r="D8" s="22"/>
      <c r="E8" s="67"/>
      <c r="F8" s="59" t="s">
        <v>35</v>
      </c>
      <c r="G8" s="26"/>
      <c r="H8" s="26"/>
    </row>
    <row r="9" spans="1:9" s="36" customFormat="1">
      <c r="A9" s="60" t="s">
        <v>36</v>
      </c>
      <c r="B9" s="345" t="str">
        <f>IF('[2]Names of Bidder'!$D$8=0, "", '[2]Names of Bidder'!$D$8)</f>
        <v/>
      </c>
      <c r="C9" s="345"/>
      <c r="D9" s="345"/>
      <c r="E9" s="197"/>
      <c r="F9" s="59" t="s">
        <v>38</v>
      </c>
      <c r="G9" s="26"/>
      <c r="H9" s="26"/>
    </row>
    <row r="10" spans="1:9" s="36" customFormat="1">
      <c r="A10" s="60" t="s">
        <v>39</v>
      </c>
      <c r="B10" s="345" t="str">
        <f>IF('[2]Names of Bidder'!$D$9=0, "", '[2]Names of Bidder'!$D$9)</f>
        <v/>
      </c>
      <c r="C10" s="345"/>
      <c r="D10" s="345"/>
      <c r="E10" s="197"/>
      <c r="F10" s="59" t="s">
        <v>40</v>
      </c>
      <c r="G10" s="26"/>
      <c r="H10" s="26"/>
    </row>
    <row r="11" spans="1:9" s="36" customFormat="1">
      <c r="A11" s="26"/>
      <c r="B11" s="345" t="str">
        <f>IF('[2]Names of Bidder'!$D$10=0, "", '[2]Names of Bidder'!$D$10)</f>
        <v/>
      </c>
      <c r="C11" s="345"/>
      <c r="D11" s="345"/>
      <c r="E11" s="197"/>
      <c r="F11" s="59" t="s">
        <v>41</v>
      </c>
      <c r="G11" s="26"/>
      <c r="H11" s="26"/>
    </row>
    <row r="12" spans="1:9" s="36" customFormat="1">
      <c r="A12" s="29"/>
      <c r="B12" s="345" t="str">
        <f>IF('[2]Names of Bidder'!$D$11=0, "", '[2]Names of Bidder'!$D$11)</f>
        <v/>
      </c>
      <c r="C12" s="345"/>
      <c r="D12" s="345"/>
      <c r="E12" s="197"/>
      <c r="F12" s="59" t="s">
        <v>42</v>
      </c>
      <c r="G12" s="26"/>
      <c r="H12" s="26"/>
    </row>
    <row r="13" spans="1:9" s="36" customFormat="1">
      <c r="A13" s="29"/>
      <c r="B13" s="86"/>
      <c r="C13" s="86"/>
      <c r="D13" s="86"/>
      <c r="E13" s="86"/>
      <c r="F13" s="26"/>
      <c r="G13" s="26"/>
      <c r="H13" s="26"/>
    </row>
    <row r="14" spans="1:9" s="36" customFormat="1">
      <c r="A14" s="26" t="s">
        <v>43</v>
      </c>
      <c r="B14" s="26"/>
      <c r="C14" s="26"/>
      <c r="D14" s="26"/>
      <c r="E14" s="26"/>
      <c r="F14" s="26"/>
      <c r="G14" s="26"/>
      <c r="H14" s="26"/>
    </row>
    <row r="15" spans="1:9" s="36" customFormat="1">
      <c r="A15" s="29"/>
      <c r="B15" s="26"/>
      <c r="C15" s="26"/>
      <c r="D15" s="26"/>
      <c r="E15" s="26"/>
      <c r="F15" s="26"/>
      <c r="G15" s="26"/>
      <c r="H15" s="26"/>
    </row>
    <row r="16" spans="1:9" s="36" customFormat="1" ht="82.5" customHeight="1">
      <c r="A16" s="39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Rectification of existing damaged RR Masonry Wall &amp; providing of new retaining and breast wall along with drainage system at Tower No. 232 (DC-3) of 400 KV D/C Gumma-Panchkula Transmission Line . for the period commencing from the effective date of Contract to us :</v>
      </c>
      <c r="B16" s="396"/>
      <c r="C16" s="396"/>
      <c r="D16" s="396"/>
      <c r="E16" s="396"/>
      <c r="F16" s="396"/>
      <c r="G16" s="396"/>
      <c r="H16" s="396"/>
      <c r="I16" s="396"/>
    </row>
    <row r="17" spans="1:9" s="36" customFormat="1">
      <c r="A17" s="29"/>
      <c r="B17" s="29"/>
      <c r="C17" s="29"/>
      <c r="D17" s="29"/>
      <c r="E17" s="29"/>
      <c r="F17" s="29"/>
      <c r="G17" s="26"/>
      <c r="H17" s="26"/>
    </row>
    <row r="18" spans="1:9" s="36" customFormat="1">
      <c r="A18" s="397" t="s">
        <v>132</v>
      </c>
      <c r="B18" s="400" t="s">
        <v>151</v>
      </c>
      <c r="C18" s="401"/>
      <c r="D18" s="402"/>
      <c r="E18" s="386" t="s">
        <v>152</v>
      </c>
      <c r="F18" s="386"/>
      <c r="G18" s="386"/>
      <c r="H18" s="386"/>
      <c r="I18" s="386"/>
    </row>
    <row r="19" spans="1:9" s="36" customFormat="1">
      <c r="A19" s="398"/>
      <c r="B19" s="403"/>
      <c r="C19" s="389"/>
      <c r="D19" s="404"/>
      <c r="E19" s="386"/>
      <c r="F19" s="386"/>
      <c r="G19" s="386"/>
      <c r="H19" s="386"/>
      <c r="I19" s="386"/>
    </row>
    <row r="20" spans="1:9" s="36" customFormat="1">
      <c r="A20" s="399"/>
      <c r="B20" s="405"/>
      <c r="C20" s="406"/>
      <c r="D20" s="407"/>
      <c r="E20" s="247"/>
      <c r="F20" s="247"/>
      <c r="G20" s="70"/>
      <c r="H20" s="247"/>
      <c r="I20" s="70"/>
    </row>
    <row r="21" spans="1:9" s="36" customFormat="1">
      <c r="A21" s="408">
        <v>1</v>
      </c>
      <c r="B21" s="409" t="s">
        <v>153</v>
      </c>
      <c r="C21" s="409"/>
      <c r="D21" s="409"/>
      <c r="E21" s="386" t="s">
        <v>154</v>
      </c>
      <c r="F21" s="386"/>
      <c r="G21" s="386"/>
      <c r="H21" s="386"/>
      <c r="I21" s="386"/>
    </row>
    <row r="22" spans="1:9" s="36" customFormat="1">
      <c r="A22" s="408"/>
      <c r="B22" s="410" t="s">
        <v>155</v>
      </c>
      <c r="C22" s="410"/>
      <c r="D22" s="410"/>
      <c r="E22" s="386"/>
      <c r="F22" s="386"/>
      <c r="G22" s="386"/>
      <c r="H22" s="386"/>
      <c r="I22" s="386"/>
    </row>
    <row r="23" spans="1:9" s="36" customFormat="1">
      <c r="A23" s="408"/>
      <c r="B23" s="411" t="s">
        <v>156</v>
      </c>
      <c r="C23" s="411"/>
      <c r="D23" s="411"/>
      <c r="E23" s="386"/>
      <c r="F23" s="386"/>
      <c r="G23" s="386"/>
      <c r="H23" s="386"/>
      <c r="I23" s="386"/>
    </row>
    <row r="24" spans="1:9" s="36" customFormat="1" ht="33.75" customHeight="1">
      <c r="A24" s="408">
        <v>2</v>
      </c>
      <c r="B24" s="409" t="s">
        <v>157</v>
      </c>
      <c r="C24" s="409"/>
      <c r="D24" s="409"/>
      <c r="E24" s="386"/>
      <c r="F24" s="386"/>
      <c r="G24" s="386"/>
      <c r="H24" s="386"/>
      <c r="I24" s="386"/>
    </row>
    <row r="25" spans="1:9" s="36" customFormat="1">
      <c r="A25" s="408"/>
      <c r="B25" s="410" t="s">
        <v>155</v>
      </c>
      <c r="C25" s="410"/>
      <c r="D25" s="410"/>
      <c r="E25" s="386"/>
      <c r="F25" s="386"/>
      <c r="G25" s="386"/>
      <c r="H25" s="386"/>
      <c r="I25" s="386"/>
    </row>
    <row r="26" spans="1:9" s="36" customFormat="1">
      <c r="A26" s="408"/>
      <c r="B26" s="411" t="s">
        <v>156</v>
      </c>
      <c r="C26" s="411"/>
      <c r="D26" s="411"/>
      <c r="E26" s="386"/>
      <c r="F26" s="386"/>
      <c r="G26" s="386"/>
      <c r="H26" s="386"/>
      <c r="I26" s="386"/>
    </row>
    <row r="27" spans="1:9" s="36" customFormat="1">
      <c r="A27" s="408">
        <v>3</v>
      </c>
      <c r="B27" s="409" t="s">
        <v>158</v>
      </c>
      <c r="C27" s="409"/>
      <c r="D27" s="409"/>
      <c r="E27" s="386"/>
      <c r="F27" s="386"/>
      <c r="G27" s="386"/>
      <c r="H27" s="386"/>
      <c r="I27" s="386"/>
    </row>
    <row r="28" spans="1:9" s="36" customFormat="1">
      <c r="A28" s="408"/>
      <c r="B28" s="410" t="s">
        <v>155</v>
      </c>
      <c r="C28" s="410"/>
      <c r="D28" s="410"/>
      <c r="E28" s="386"/>
      <c r="F28" s="386"/>
      <c r="G28" s="386"/>
      <c r="H28" s="386"/>
      <c r="I28" s="386"/>
    </row>
    <row r="29" spans="1:9" s="36" customFormat="1">
      <c r="A29" s="408"/>
      <c r="B29" s="411" t="s">
        <v>156</v>
      </c>
      <c r="C29" s="411"/>
      <c r="D29" s="411"/>
      <c r="E29" s="386"/>
      <c r="F29" s="386"/>
      <c r="G29" s="386"/>
      <c r="H29" s="386"/>
      <c r="I29" s="386"/>
    </row>
    <row r="30" spans="1:9" s="36" customFormat="1">
      <c r="A30" s="408">
        <v>4</v>
      </c>
      <c r="B30" s="409" t="s">
        <v>159</v>
      </c>
      <c r="C30" s="409"/>
      <c r="D30" s="409"/>
      <c r="E30" s="386"/>
      <c r="F30" s="386"/>
      <c r="G30" s="386"/>
      <c r="H30" s="386"/>
      <c r="I30" s="386"/>
    </row>
    <row r="31" spans="1:9" s="36" customFormat="1">
      <c r="A31" s="408"/>
      <c r="B31" s="410" t="s">
        <v>155</v>
      </c>
      <c r="C31" s="410"/>
      <c r="D31" s="410"/>
      <c r="E31" s="386"/>
      <c r="F31" s="386"/>
      <c r="G31" s="386"/>
      <c r="H31" s="386"/>
      <c r="I31" s="386"/>
    </row>
    <row r="32" spans="1:9" s="36" customFormat="1">
      <c r="A32" s="408"/>
      <c r="B32" s="411" t="s">
        <v>156</v>
      </c>
      <c r="C32" s="411"/>
      <c r="D32" s="411"/>
      <c r="E32" s="386"/>
      <c r="F32" s="386"/>
      <c r="G32" s="386"/>
      <c r="H32" s="386"/>
      <c r="I32" s="386"/>
    </row>
    <row r="33" spans="1:9" s="36" customFormat="1">
      <c r="A33" s="408">
        <v>5</v>
      </c>
      <c r="B33" s="409" t="s">
        <v>160</v>
      </c>
      <c r="C33" s="409"/>
      <c r="D33" s="409"/>
      <c r="E33" s="386"/>
      <c r="F33" s="386"/>
      <c r="G33" s="386"/>
      <c r="H33" s="386"/>
      <c r="I33" s="386"/>
    </row>
    <row r="34" spans="1:9" s="36" customFormat="1">
      <c r="A34" s="408"/>
      <c r="B34" s="410" t="s">
        <v>155</v>
      </c>
      <c r="C34" s="410"/>
      <c r="D34" s="410"/>
      <c r="E34" s="386"/>
      <c r="F34" s="386"/>
      <c r="G34" s="386"/>
      <c r="H34" s="386"/>
      <c r="I34" s="386"/>
    </row>
    <row r="35" spans="1:9" s="36" customFormat="1">
      <c r="A35" s="408"/>
      <c r="B35" s="411" t="s">
        <v>156</v>
      </c>
      <c r="C35" s="411"/>
      <c r="D35" s="411"/>
      <c r="E35" s="386"/>
      <c r="F35" s="386"/>
      <c r="G35" s="386"/>
      <c r="H35" s="386"/>
      <c r="I35" s="386"/>
    </row>
    <row r="36" spans="1:9" s="36" customFormat="1">
      <c r="A36" s="82">
        <v>6</v>
      </c>
      <c r="B36" s="412" t="s">
        <v>161</v>
      </c>
      <c r="C36" s="412"/>
      <c r="D36" s="412"/>
      <c r="E36" s="386"/>
      <c r="F36" s="386"/>
      <c r="G36" s="386"/>
      <c r="H36" s="386"/>
      <c r="I36" s="386"/>
    </row>
    <row r="37" spans="1:9" s="36" customFormat="1">
      <c r="A37" s="408">
        <v>7</v>
      </c>
      <c r="B37" s="409" t="s">
        <v>162</v>
      </c>
      <c r="C37" s="409"/>
      <c r="D37" s="409"/>
      <c r="E37" s="386"/>
      <c r="F37" s="386"/>
      <c r="G37" s="386"/>
      <c r="H37" s="386"/>
      <c r="I37" s="386"/>
    </row>
    <row r="38" spans="1:9" s="36" customFormat="1">
      <c r="A38" s="408"/>
      <c r="B38" s="410" t="s">
        <v>155</v>
      </c>
      <c r="C38" s="410"/>
      <c r="D38" s="410"/>
      <c r="E38" s="386"/>
      <c r="F38" s="386"/>
      <c r="G38" s="386"/>
      <c r="H38" s="386"/>
      <c r="I38" s="386"/>
    </row>
    <row r="39" spans="1:9" s="36" customFormat="1">
      <c r="A39" s="408"/>
      <c r="B39" s="411" t="s">
        <v>156</v>
      </c>
      <c r="C39" s="411"/>
      <c r="D39" s="411"/>
      <c r="E39" s="386"/>
      <c r="F39" s="386"/>
      <c r="G39" s="386"/>
      <c r="H39" s="386"/>
      <c r="I39" s="386"/>
    </row>
    <row r="40" spans="1:9" s="36" customFormat="1">
      <c r="A40" s="408">
        <v>8</v>
      </c>
      <c r="B40" s="409" t="s">
        <v>163</v>
      </c>
      <c r="C40" s="409"/>
      <c r="D40" s="409"/>
      <c r="E40" s="386"/>
      <c r="F40" s="386"/>
      <c r="G40" s="386"/>
      <c r="H40" s="386"/>
      <c r="I40" s="386"/>
    </row>
    <row r="41" spans="1:9" s="36" customFormat="1">
      <c r="A41" s="408"/>
      <c r="B41" s="410" t="s">
        <v>155</v>
      </c>
      <c r="C41" s="410"/>
      <c r="D41" s="410"/>
      <c r="E41" s="386"/>
      <c r="F41" s="386"/>
      <c r="G41" s="386"/>
      <c r="H41" s="386"/>
      <c r="I41" s="386"/>
    </row>
    <row r="42" spans="1:9" s="36" customFormat="1">
      <c r="A42" s="408"/>
      <c r="B42" s="411" t="s">
        <v>156</v>
      </c>
      <c r="C42" s="411"/>
      <c r="D42" s="411"/>
      <c r="E42" s="386"/>
      <c r="F42" s="386"/>
      <c r="G42" s="386"/>
      <c r="H42" s="386"/>
      <c r="I42" s="386"/>
    </row>
    <row r="43" spans="1:9" s="36" customFormat="1">
      <c r="A43" s="408">
        <v>9</v>
      </c>
      <c r="B43" s="409" t="s">
        <v>164</v>
      </c>
      <c r="C43" s="409"/>
      <c r="D43" s="409"/>
      <c r="E43" s="386"/>
      <c r="F43" s="386"/>
      <c r="G43" s="386"/>
      <c r="H43" s="386"/>
      <c r="I43" s="386"/>
    </row>
    <row r="44" spans="1:9" s="36" customFormat="1">
      <c r="A44" s="408"/>
      <c r="B44" s="410" t="s">
        <v>155</v>
      </c>
      <c r="C44" s="410"/>
      <c r="D44" s="410"/>
      <c r="E44" s="386"/>
      <c r="F44" s="386"/>
      <c r="G44" s="386"/>
      <c r="H44" s="386"/>
      <c r="I44" s="386"/>
    </row>
    <row r="45" spans="1:9" s="36" customFormat="1">
      <c r="A45" s="408"/>
      <c r="B45" s="411" t="s">
        <v>156</v>
      </c>
      <c r="C45" s="411"/>
      <c r="D45" s="411"/>
      <c r="E45" s="386"/>
      <c r="F45" s="386"/>
      <c r="G45" s="386"/>
      <c r="H45" s="386"/>
      <c r="I45" s="386"/>
    </row>
    <row r="46" spans="1:9" s="30" customFormat="1">
      <c r="A46" s="344"/>
      <c r="B46" s="344"/>
      <c r="C46" s="344"/>
      <c r="D46" s="344"/>
      <c r="E46" s="344"/>
      <c r="H46" s="21"/>
    </row>
    <row r="47" spans="1:9" s="30" customFormat="1">
      <c r="A47" s="78" t="s">
        <v>30</v>
      </c>
      <c r="B47" s="89" t="str">
        <f>IF('Names of Bidder'!$D$20=0, "", 'Names of Bidder'!$D$20)</f>
        <v/>
      </c>
      <c r="C47" s="26"/>
      <c r="D47" s="80"/>
      <c r="E47" s="80" t="s">
        <v>46</v>
      </c>
      <c r="F47" s="90" t="str">
        <f>IF('Names of Bidder'!$D$17=0, "", 'Names of Bidder'!$D$17)</f>
        <v/>
      </c>
      <c r="H47" s="21"/>
    </row>
    <row r="48" spans="1:9" s="30" customFormat="1">
      <c r="A48" s="78" t="s">
        <v>31</v>
      </c>
      <c r="B48" s="89" t="str">
        <f>IF('Names of Bidder'!$D$21=0, "", 'Names of Bidder'!$D$21)</f>
        <v/>
      </c>
      <c r="C48" s="26"/>
      <c r="D48" s="80"/>
      <c r="E48" s="80" t="s">
        <v>47</v>
      </c>
      <c r="F48" s="90" t="str">
        <f>IF('Names of Bidder'!$D$18=0, "", 'Names of Bidder'!$D$18)</f>
        <v/>
      </c>
      <c r="H48" s="21"/>
    </row>
    <row r="49" spans="1:11" s="30" customFormat="1">
      <c r="A49" s="26"/>
      <c r="B49" s="26"/>
      <c r="C49" s="26"/>
      <c r="D49" s="66"/>
      <c r="E49" s="26"/>
      <c r="H49" s="21"/>
    </row>
    <row r="50" spans="1:11" s="36" customFormat="1" ht="41.25" customHeight="1">
      <c r="A50" s="78" t="s">
        <v>14</v>
      </c>
      <c r="B50" s="396" t="s">
        <v>165</v>
      </c>
      <c r="C50" s="396"/>
      <c r="D50" s="396"/>
      <c r="E50" s="396"/>
      <c r="F50" s="396"/>
      <c r="G50" s="396"/>
      <c r="H50" s="396"/>
      <c r="I50" s="39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N2JM/C&amp;M/CS/123(25)</v>
      </c>
      <c r="B1" s="92"/>
      <c r="C1" s="92"/>
      <c r="D1" s="92"/>
      <c r="E1" s="91" t="str">
        <f>"Attachment-15 "</f>
        <v xml:space="preserve">Attachment-15 </v>
      </c>
    </row>
    <row r="2" spans="1:5" ht="12" customHeight="1">
      <c r="A2" s="94"/>
      <c r="B2" s="94"/>
      <c r="C2" s="94"/>
      <c r="D2" s="94"/>
      <c r="E2" s="94"/>
    </row>
    <row r="3" spans="1:5" ht="57" customHeight="1">
      <c r="A3" s="441" t="str">
        <f>Cover!B2</f>
        <v>Rectification of existing damaged RR Masonry Wall &amp; providing of new retaining and breast wall along with drainage system at Tower No. 232 (DC-3) of 400 KV D/C Gumma-Panchkula Transmission Line .</v>
      </c>
      <c r="B3" s="441"/>
      <c r="C3" s="441"/>
      <c r="D3" s="441"/>
      <c r="E3" s="441"/>
    </row>
    <row r="4" spans="1:5">
      <c r="A4" s="78"/>
      <c r="B4" s="94"/>
      <c r="C4" s="94"/>
      <c r="D4" s="94"/>
      <c r="E4" s="94"/>
    </row>
    <row r="5" spans="1:5" ht="31.15" customHeight="1">
      <c r="A5" s="368" t="s">
        <v>180</v>
      </c>
      <c r="B5" s="368"/>
      <c r="C5" s="368"/>
      <c r="D5" s="368"/>
      <c r="E5" s="368"/>
    </row>
    <row r="6" spans="1:5">
      <c r="A6" s="94"/>
      <c r="B6" s="94"/>
      <c r="C6" s="94"/>
      <c r="D6" s="94"/>
      <c r="E6" s="94"/>
    </row>
    <row r="7" spans="1:5" ht="20.100000000000001" customHeight="1">
      <c r="A7" s="25" t="s">
        <v>33</v>
      </c>
      <c r="B7" s="26"/>
      <c r="C7" s="26"/>
      <c r="D7" s="26"/>
      <c r="E7" s="58" t="s">
        <v>34</v>
      </c>
    </row>
    <row r="8" spans="1:5">
      <c r="A8" s="347"/>
      <c r="B8" s="347"/>
      <c r="C8" s="347"/>
      <c r="D8" s="347"/>
      <c r="E8" s="59" t="s">
        <v>35</v>
      </c>
    </row>
    <row r="9" spans="1:5" ht="20.100000000000001" customHeight="1">
      <c r="A9" s="60" t="s">
        <v>36</v>
      </c>
      <c r="B9" s="345" t="str">
        <f>IF('Names of Bidder'!$D$8=0, "", 'Names of Bidder'!$D$8)</f>
        <v/>
      </c>
      <c r="C9" s="345"/>
      <c r="D9" s="345"/>
      <c r="E9" s="59" t="s">
        <v>38</v>
      </c>
    </row>
    <row r="10" spans="1:5" ht="20.100000000000001" customHeight="1">
      <c r="A10" s="60" t="s">
        <v>39</v>
      </c>
      <c r="B10" s="346" t="str">
        <f>IF('Names of Bidder'!$D$9=0, "", 'Names of Bidder'!$D$9)</f>
        <v/>
      </c>
      <c r="C10" s="346"/>
      <c r="D10" s="346"/>
      <c r="E10" s="59" t="s">
        <v>40</v>
      </c>
    </row>
    <row r="11" spans="1:5" ht="17.25" customHeight="1">
      <c r="A11" s="26"/>
      <c r="B11" s="346" t="str">
        <f>IF('Names of Bidder'!$D$10=0, "", 'Names of Bidder'!$D$10)</f>
        <v/>
      </c>
      <c r="C11" s="346"/>
      <c r="D11" s="346"/>
      <c r="E11" s="59" t="s">
        <v>41</v>
      </c>
    </row>
    <row r="12" spans="1:5" ht="17.25" customHeight="1">
      <c r="A12" s="29"/>
      <c r="B12" s="346" t="str">
        <f>IF('Names of Bidder'!$D$11=0, "", 'Names of Bidder'!$D$11)</f>
        <v/>
      </c>
      <c r="C12" s="346"/>
      <c r="D12" s="346"/>
      <c r="E12" s="59" t="s">
        <v>42</v>
      </c>
    </row>
    <row r="13" spans="1:5" ht="13.5" customHeight="1">
      <c r="A13" s="94"/>
      <c r="B13" s="365"/>
      <c r="C13" s="365"/>
      <c r="D13" s="365"/>
      <c r="E13" s="94"/>
    </row>
    <row r="14" spans="1:5" ht="17.25" customHeight="1">
      <c r="A14" s="94" t="s">
        <v>43</v>
      </c>
      <c r="B14" s="94"/>
      <c r="C14" s="94"/>
      <c r="D14" s="94"/>
      <c r="E14" s="94"/>
    </row>
    <row r="16" spans="1:5" ht="56.25" customHeight="1">
      <c r="A16" s="97" t="s">
        <v>181</v>
      </c>
      <c r="B16" s="438" t="s">
        <v>182</v>
      </c>
      <c r="C16" s="438"/>
      <c r="D16" s="438"/>
      <c r="E16" s="438"/>
    </row>
    <row r="17" spans="1:5" ht="16.5" customHeight="1">
      <c r="A17" s="98"/>
      <c r="B17" s="440" t="s">
        <v>183</v>
      </c>
      <c r="C17" s="440"/>
      <c r="D17" s="440"/>
      <c r="E17" s="440"/>
    </row>
    <row r="18" spans="1:5" ht="6.75" customHeight="1">
      <c r="A18" s="98"/>
      <c r="B18" s="99"/>
      <c r="C18" s="99"/>
      <c r="D18" s="99"/>
      <c r="E18" s="99"/>
    </row>
    <row r="19" spans="1:5" ht="18" customHeight="1">
      <c r="B19" s="100" t="s">
        <v>184</v>
      </c>
      <c r="C19" s="442" t="s">
        <v>44</v>
      </c>
      <c r="D19" s="443"/>
      <c r="E19" s="101" t="s">
        <v>76</v>
      </c>
    </row>
    <row r="20" spans="1:5" ht="18" customHeight="1">
      <c r="A20" s="102"/>
      <c r="B20" s="100" t="s">
        <v>185</v>
      </c>
      <c r="C20" s="442" t="s">
        <v>44</v>
      </c>
      <c r="D20" s="443"/>
      <c r="E20" s="101" t="s">
        <v>76</v>
      </c>
    </row>
    <row r="21" spans="1:5" ht="15.75">
      <c r="A21" s="103"/>
      <c r="B21" s="104"/>
      <c r="C21" s="104"/>
      <c r="D21" s="104"/>
      <c r="E21" s="104"/>
    </row>
    <row r="22" spans="1:5" ht="35.25" customHeight="1">
      <c r="A22" s="97" t="s">
        <v>186</v>
      </c>
      <c r="B22" s="439" t="s">
        <v>187</v>
      </c>
      <c r="C22" s="439"/>
      <c r="D22" s="439"/>
      <c r="E22" s="439"/>
    </row>
    <row r="23" spans="1:5" ht="36" customHeight="1">
      <c r="A23" s="227">
        <v>1</v>
      </c>
      <c r="B23" s="426" t="s">
        <v>188</v>
      </c>
      <c r="C23" s="426"/>
      <c r="D23" s="426"/>
      <c r="E23" s="228" t="s">
        <v>37</v>
      </c>
    </row>
    <row r="24" spans="1:5" ht="18.95" customHeight="1">
      <c r="A24" s="229">
        <v>2</v>
      </c>
      <c r="B24" s="444" t="s">
        <v>189</v>
      </c>
      <c r="C24" s="444"/>
      <c r="D24" s="444"/>
      <c r="E24" s="230"/>
    </row>
    <row r="25" spans="1:5" ht="18.95" customHeight="1">
      <c r="A25" s="231"/>
      <c r="B25" s="444" t="s">
        <v>190</v>
      </c>
      <c r="C25" s="444"/>
      <c r="D25" s="444"/>
      <c r="E25" s="232"/>
    </row>
    <row r="26" spans="1:5" ht="18.95" customHeight="1">
      <c r="A26" s="231"/>
      <c r="B26" s="444"/>
      <c r="C26" s="444"/>
      <c r="D26" s="444"/>
      <c r="E26" s="232"/>
    </row>
    <row r="27" spans="1:5" ht="18.95" customHeight="1">
      <c r="A27" s="231"/>
      <c r="B27" s="444"/>
      <c r="C27" s="444"/>
      <c r="D27" s="444"/>
      <c r="E27" s="232"/>
    </row>
    <row r="28" spans="1:5" ht="18.95" customHeight="1">
      <c r="A28" s="231"/>
      <c r="B28" s="444" t="s">
        <v>191</v>
      </c>
      <c r="C28" s="444"/>
      <c r="D28" s="444"/>
      <c r="E28" s="232"/>
    </row>
    <row r="29" spans="1:5" ht="18.95" customHeight="1">
      <c r="A29" s="231"/>
      <c r="B29" s="444"/>
      <c r="C29" s="444"/>
      <c r="D29" s="444"/>
      <c r="E29" s="233"/>
    </row>
    <row r="30" spans="1:5" ht="18.95" customHeight="1">
      <c r="A30" s="231"/>
      <c r="B30" s="444"/>
      <c r="C30" s="444"/>
      <c r="D30" s="444"/>
      <c r="E30" s="233"/>
    </row>
    <row r="31" spans="1:5" ht="18.95" customHeight="1">
      <c r="A31" s="231"/>
      <c r="B31" s="444" t="s">
        <v>192</v>
      </c>
      <c r="C31" s="444"/>
      <c r="D31" s="444"/>
      <c r="E31" s="233"/>
    </row>
    <row r="32" spans="1:5" ht="18.95" customHeight="1">
      <c r="A32" s="231"/>
      <c r="B32" s="444"/>
      <c r="C32" s="444"/>
      <c r="D32" s="444"/>
      <c r="E32" s="232"/>
    </row>
    <row r="33" spans="1:5" ht="18.95" customHeight="1">
      <c r="A33" s="234"/>
      <c r="B33" s="445"/>
      <c r="C33" s="445"/>
      <c r="D33" s="445"/>
      <c r="E33" s="235"/>
    </row>
    <row r="34" spans="1:5" ht="18.95" customHeight="1">
      <c r="A34" s="229" t="s">
        <v>193</v>
      </c>
      <c r="B34" s="446" t="s">
        <v>194</v>
      </c>
      <c r="C34" s="446"/>
      <c r="D34" s="446"/>
      <c r="E34" s="435"/>
    </row>
    <row r="35" spans="1:5" ht="55.5" customHeight="1">
      <c r="A35" s="231"/>
      <c r="B35" s="427" t="s">
        <v>195</v>
      </c>
      <c r="C35" s="428"/>
      <c r="D35" s="429"/>
      <c r="E35" s="436"/>
    </row>
    <row r="36" spans="1:5" ht="78" customHeight="1">
      <c r="A36" s="416" t="s">
        <v>196</v>
      </c>
      <c r="B36" s="427" t="s">
        <v>197</v>
      </c>
      <c r="C36" s="428"/>
      <c r="D36" s="429"/>
      <c r="E36" s="236"/>
    </row>
    <row r="37" spans="1:5" ht="38.25" customHeight="1">
      <c r="A37" s="416"/>
      <c r="B37" s="437" t="s">
        <v>198</v>
      </c>
      <c r="C37" s="418"/>
      <c r="D37" s="419"/>
      <c r="E37" s="236"/>
    </row>
    <row r="38" spans="1:5" ht="48.75" customHeight="1">
      <c r="A38" s="231" t="s">
        <v>199</v>
      </c>
      <c r="B38" s="431" t="s">
        <v>200</v>
      </c>
      <c r="C38" s="432"/>
      <c r="D38" s="433"/>
      <c r="E38" s="236"/>
    </row>
    <row r="39" spans="1:5" ht="107.25" customHeight="1">
      <c r="A39" s="416" t="s">
        <v>201</v>
      </c>
      <c r="B39" s="427" t="s">
        <v>202</v>
      </c>
      <c r="C39" s="428"/>
      <c r="D39" s="429"/>
      <c r="E39" s="236"/>
    </row>
    <row r="40" spans="1:5" ht="19.5" customHeight="1">
      <c r="A40" s="416"/>
      <c r="B40" s="417" t="s">
        <v>203</v>
      </c>
      <c r="C40" s="418"/>
      <c r="D40" s="419"/>
      <c r="E40" s="236"/>
    </row>
    <row r="41" spans="1:5" ht="17.100000000000001" customHeight="1">
      <c r="A41" s="227">
        <v>4</v>
      </c>
      <c r="B41" s="426" t="s">
        <v>204</v>
      </c>
      <c r="C41" s="426"/>
      <c r="D41" s="426"/>
      <c r="E41" s="237"/>
    </row>
    <row r="42" spans="1:5" ht="17.100000000000001" customHeight="1">
      <c r="A42" s="191">
        <v>5</v>
      </c>
      <c r="B42" s="434" t="s">
        <v>205</v>
      </c>
      <c r="C42" s="434"/>
      <c r="D42" s="434"/>
      <c r="E42" s="192"/>
    </row>
    <row r="43" spans="1:5" ht="48" customHeight="1">
      <c r="A43" s="191" t="s">
        <v>206</v>
      </c>
      <c r="B43" s="434" t="s">
        <v>207</v>
      </c>
      <c r="C43" s="434"/>
      <c r="D43" s="434"/>
      <c r="E43" s="192"/>
    </row>
    <row r="44" spans="1:5">
      <c r="A44" s="191"/>
      <c r="B44" s="430" t="s">
        <v>208</v>
      </c>
      <c r="C44" s="430"/>
      <c r="D44" s="430"/>
      <c r="E44" s="191" t="s">
        <v>209</v>
      </c>
    </row>
    <row r="45" spans="1:5" ht="17.100000000000001" customHeight="1">
      <c r="A45" s="193" t="s">
        <v>210</v>
      </c>
      <c r="B45" s="420"/>
      <c r="C45" s="421"/>
      <c r="D45" s="422"/>
      <c r="E45" s="194"/>
    </row>
    <row r="46" spans="1:5" ht="17.100000000000001" customHeight="1">
      <c r="A46" s="193" t="s">
        <v>211</v>
      </c>
      <c r="B46" s="420"/>
      <c r="C46" s="421"/>
      <c r="D46" s="422"/>
      <c r="E46" s="194"/>
    </row>
    <row r="47" spans="1:5" ht="17.100000000000001" customHeight="1">
      <c r="A47" s="193" t="s">
        <v>212</v>
      </c>
      <c r="B47" s="420"/>
      <c r="C47" s="421"/>
      <c r="D47" s="422"/>
      <c r="E47" s="194"/>
    </row>
    <row r="48" spans="1:5" ht="59.25" customHeight="1">
      <c r="A48" s="191" t="s">
        <v>213</v>
      </c>
      <c r="B48" s="423" t="s">
        <v>214</v>
      </c>
      <c r="C48" s="424"/>
      <c r="D48" s="425"/>
      <c r="E48" s="195"/>
    </row>
    <row r="49" spans="1:5">
      <c r="A49" s="193"/>
      <c r="B49" s="430" t="s">
        <v>208</v>
      </c>
      <c r="C49" s="430"/>
      <c r="D49" s="430"/>
      <c r="E49" s="191" t="s">
        <v>209</v>
      </c>
    </row>
    <row r="50" spans="1:5" ht="17.100000000000001" customHeight="1">
      <c r="A50" s="193" t="s">
        <v>210</v>
      </c>
      <c r="B50" s="420"/>
      <c r="C50" s="421"/>
      <c r="D50" s="422"/>
      <c r="E50" s="194"/>
    </row>
    <row r="51" spans="1:5" ht="17.100000000000001" customHeight="1">
      <c r="A51" s="193" t="s">
        <v>211</v>
      </c>
      <c r="B51" s="420"/>
      <c r="C51" s="421"/>
      <c r="D51" s="422"/>
      <c r="E51" s="194"/>
    </row>
    <row r="52" spans="1:5" ht="17.100000000000001" customHeight="1">
      <c r="A52" s="193" t="s">
        <v>212</v>
      </c>
      <c r="B52" s="420"/>
      <c r="C52" s="421"/>
      <c r="D52" s="422"/>
      <c r="E52" s="194"/>
    </row>
    <row r="53" spans="1:5" ht="17.100000000000001" customHeight="1">
      <c r="A53" s="193" t="s">
        <v>215</v>
      </c>
      <c r="B53" s="420"/>
      <c r="C53" s="421"/>
      <c r="D53" s="422"/>
      <c r="E53" s="194"/>
    </row>
    <row r="54" spans="1:5" ht="17.100000000000001" customHeight="1">
      <c r="A54" s="193" t="s">
        <v>216</v>
      </c>
      <c r="B54" s="420"/>
      <c r="C54" s="421"/>
      <c r="D54" s="422"/>
      <c r="E54" s="194"/>
    </row>
    <row r="55" spans="1:5" ht="17.100000000000001" customHeight="1">
      <c r="A55" s="227">
        <v>9</v>
      </c>
      <c r="B55" s="426" t="s">
        <v>217</v>
      </c>
      <c r="C55" s="426"/>
      <c r="D55" s="426"/>
      <c r="E55" s="237"/>
    </row>
    <row r="56" spans="1:5" ht="17.100000000000001" customHeight="1">
      <c r="A56" s="105">
        <v>10</v>
      </c>
      <c r="B56" s="410" t="s">
        <v>218</v>
      </c>
      <c r="C56" s="410"/>
      <c r="D56" s="410"/>
      <c r="E56" s="110"/>
    </row>
    <row r="57" spans="1:5" ht="17.100000000000001" customHeight="1">
      <c r="A57" s="106"/>
      <c r="B57" s="410"/>
      <c r="C57" s="410"/>
      <c r="D57" s="410"/>
      <c r="E57" s="107"/>
    </row>
    <row r="58" spans="1:5" ht="17.100000000000001" customHeight="1">
      <c r="A58" s="108"/>
      <c r="B58" s="411"/>
      <c r="C58" s="411"/>
      <c r="D58" s="411"/>
      <c r="E58" s="109"/>
    </row>
    <row r="59" spans="1:5" ht="33.75" customHeight="1">
      <c r="A59" s="106">
        <v>11</v>
      </c>
      <c r="B59" s="450" t="s">
        <v>219</v>
      </c>
      <c r="C59" s="450"/>
      <c r="D59" s="450"/>
      <c r="E59" s="111"/>
    </row>
    <row r="60" spans="1:5" ht="17.100000000000001" customHeight="1">
      <c r="A60" s="106"/>
      <c r="B60" s="410" t="s">
        <v>29</v>
      </c>
      <c r="C60" s="410"/>
      <c r="D60" s="410"/>
      <c r="E60" s="107"/>
    </row>
    <row r="61" spans="1:5" ht="17.100000000000001" customHeight="1">
      <c r="A61" s="105">
        <v>12</v>
      </c>
      <c r="B61" s="447" t="s">
        <v>220</v>
      </c>
      <c r="C61" s="448"/>
      <c r="D61" s="449"/>
      <c r="E61" s="112"/>
    </row>
    <row r="62" spans="1:5" ht="17.100000000000001" customHeight="1">
      <c r="A62" s="106"/>
      <c r="B62" s="410" t="s">
        <v>221</v>
      </c>
      <c r="C62" s="410"/>
      <c r="D62" s="410"/>
      <c r="E62" s="107"/>
    </row>
    <row r="63" spans="1:5" ht="17.100000000000001" customHeight="1">
      <c r="A63" s="106"/>
      <c r="B63" s="410" t="s">
        <v>222</v>
      </c>
      <c r="C63" s="410"/>
      <c r="D63" s="410"/>
      <c r="E63" s="107"/>
    </row>
    <row r="64" spans="1:5" ht="17.100000000000001" customHeight="1">
      <c r="A64" s="108"/>
      <c r="B64" s="411" t="s">
        <v>223</v>
      </c>
      <c r="C64" s="411"/>
      <c r="D64" s="411"/>
      <c r="E64" s="109"/>
    </row>
    <row r="65" spans="1:28" ht="17.100000000000001" customHeight="1">
      <c r="A65" s="105">
        <v>13</v>
      </c>
      <c r="B65" s="409" t="s">
        <v>224</v>
      </c>
      <c r="C65" s="409"/>
      <c r="D65" s="409"/>
      <c r="E65" s="112"/>
    </row>
    <row r="66" spans="1:28" ht="17.100000000000001" customHeight="1">
      <c r="A66" s="106"/>
      <c r="B66" s="410" t="s">
        <v>225</v>
      </c>
      <c r="C66" s="410"/>
      <c r="D66" s="410"/>
      <c r="E66" s="107"/>
    </row>
    <row r="67" spans="1:28" ht="17.100000000000001" customHeight="1">
      <c r="A67" s="106"/>
      <c r="B67" s="410" t="s">
        <v>226</v>
      </c>
      <c r="C67" s="410"/>
      <c r="D67" s="410"/>
      <c r="E67" s="107"/>
    </row>
    <row r="68" spans="1:28" ht="17.100000000000001" customHeight="1">
      <c r="A68" s="106"/>
      <c r="B68" s="410"/>
      <c r="C68" s="410"/>
      <c r="D68" s="410"/>
      <c r="E68" s="107"/>
    </row>
    <row r="69" spans="1:28" ht="17.100000000000001" customHeight="1">
      <c r="A69" s="106"/>
      <c r="B69" s="410"/>
      <c r="C69" s="410"/>
      <c r="D69" s="410"/>
      <c r="E69" s="107"/>
      <c r="H69" s="113">
        <v>1</v>
      </c>
    </row>
    <row r="70" spans="1:28" ht="17.100000000000001" customHeight="1">
      <c r="A70" s="106"/>
      <c r="B70" s="410" t="s">
        <v>227</v>
      </c>
      <c r="C70" s="410"/>
      <c r="D70" s="410"/>
      <c r="E70" s="107"/>
      <c r="Z70" s="88"/>
      <c r="AA70" s="88"/>
      <c r="AB70" s="88"/>
    </row>
    <row r="71" spans="1:28" ht="17.100000000000001" customHeight="1">
      <c r="A71" s="106"/>
      <c r="B71" s="410" t="s">
        <v>228</v>
      </c>
      <c r="C71" s="410"/>
      <c r="D71" s="410"/>
      <c r="E71" s="114" t="str">
        <f>IF(H69=1,"Saving Account","Current Account")</f>
        <v>Saving Account</v>
      </c>
      <c r="Z71" s="88"/>
      <c r="AA71" s="88"/>
      <c r="AB71" s="88"/>
    </row>
    <row r="72" spans="1:28" ht="33" customHeight="1">
      <c r="A72" s="82">
        <v>14</v>
      </c>
      <c r="B72" s="412" t="s">
        <v>229</v>
      </c>
      <c r="C72" s="412"/>
      <c r="D72" s="412"/>
      <c r="E72" s="110"/>
    </row>
    <row r="73" spans="1:28" ht="48" customHeight="1">
      <c r="A73" s="82">
        <v>15</v>
      </c>
      <c r="B73" s="412" t="s">
        <v>230</v>
      </c>
      <c r="C73" s="412"/>
      <c r="D73" s="412"/>
      <c r="E73" s="110"/>
    </row>
    <row r="74" spans="1:28" ht="36" customHeight="1">
      <c r="A74" s="414" t="s">
        <v>231</v>
      </c>
      <c r="B74" s="414"/>
      <c r="C74" s="414"/>
      <c r="D74" s="414"/>
      <c r="E74" s="414"/>
    </row>
    <row r="75" spans="1:28" s="239" customFormat="1" ht="19.5" customHeight="1">
      <c r="A75" s="238" t="s">
        <v>232</v>
      </c>
      <c r="B75" s="415" t="s">
        <v>233</v>
      </c>
      <c r="C75" s="415"/>
      <c r="D75" s="415"/>
      <c r="E75" s="415"/>
    </row>
    <row r="76" spans="1:28" s="239" customFormat="1" ht="19.5" customHeight="1">
      <c r="A76" s="240" t="s">
        <v>234</v>
      </c>
      <c r="B76" s="415" t="s">
        <v>235</v>
      </c>
      <c r="C76" s="415"/>
      <c r="D76" s="415"/>
      <c r="E76" s="415"/>
    </row>
    <row r="77" spans="1:28" s="239" customFormat="1" ht="19.5" customHeight="1">
      <c r="A77" s="240" t="s">
        <v>236</v>
      </c>
      <c r="B77" s="415" t="s">
        <v>237</v>
      </c>
      <c r="C77" s="415"/>
      <c r="D77" s="415"/>
      <c r="E77" s="415"/>
    </row>
    <row r="78" spans="1:28" s="239" customFormat="1" ht="19.5" customHeight="1">
      <c r="A78" s="240" t="s">
        <v>238</v>
      </c>
      <c r="B78" s="415" t="s">
        <v>239</v>
      </c>
      <c r="C78" s="415"/>
      <c r="D78" s="415"/>
      <c r="E78" s="415"/>
    </row>
    <row r="79" spans="1:28" s="239" customFormat="1">
      <c r="A79" s="238"/>
      <c r="B79" s="241"/>
      <c r="C79" s="241"/>
      <c r="D79" s="241"/>
      <c r="E79" s="241"/>
    </row>
    <row r="80" spans="1:28" s="239" customFormat="1" ht="33.75" customHeight="1">
      <c r="A80" s="413" t="s">
        <v>240</v>
      </c>
      <c r="B80" s="413"/>
      <c r="C80" s="413"/>
      <c r="D80" s="413"/>
      <c r="E80" s="413"/>
    </row>
    <row r="81" spans="1:5">
      <c r="D81" s="80"/>
    </row>
    <row r="82" spans="1:5">
      <c r="A82" s="78" t="s">
        <v>30</v>
      </c>
      <c r="B82" s="89" t="str">
        <f>IF('Names of Bidder'!$D$20=0, "", 'Names of Bidder'!$D$20)</f>
        <v/>
      </c>
      <c r="C82" s="26"/>
      <c r="D82" s="80" t="s">
        <v>46</v>
      </c>
      <c r="E82" s="90" t="str">
        <f>IF('Names of Bidder'!$D$17=0, "", 'Names of Bidder'!$D$17)</f>
        <v/>
      </c>
    </row>
    <row r="83" spans="1:5" ht="34.5" customHeight="1">
      <c r="A83" s="78" t="s">
        <v>31</v>
      </c>
      <c r="B83" s="89" t="str">
        <f>IF('Names of Bidder'!$D$21=0, "", 'Names of Bidder'!$D$21)</f>
        <v/>
      </c>
      <c r="C83" s="26"/>
      <c r="D83" s="80" t="s">
        <v>47</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20" t="str">
        <f>Cover!B3</f>
        <v>Package No.: N2JM/C&amp;M/CS/123(25)</v>
      </c>
      <c r="B1" s="121"/>
      <c r="C1" s="121"/>
      <c r="D1" s="121"/>
      <c r="E1" s="121"/>
      <c r="F1" s="121"/>
      <c r="G1" s="121"/>
      <c r="H1" s="121"/>
      <c r="I1" s="121"/>
      <c r="J1" s="121"/>
      <c r="K1" s="121"/>
      <c r="L1" s="122" t="str">
        <f>"Attachment-16 "</f>
        <v xml:space="preserve">Attachment-16 </v>
      </c>
    </row>
    <row r="2" spans="1:26" ht="11.25" customHeight="1">
      <c r="Z2" s="189" t="e">
        <f>#REF!</f>
        <v>#REF!</v>
      </c>
    </row>
    <row r="3" spans="1:26" ht="65.25" customHeight="1">
      <c r="A3" s="441" t="str">
        <f>Cover!B2</f>
        <v>Rectification of existing damaged RR Masonry Wall &amp; providing of new retaining and breast wall along with drainage system at Tower No. 232 (DC-3) of 400 KV D/C Gumma-Panchkula Transmission Line .</v>
      </c>
      <c r="B3" s="441"/>
      <c r="C3" s="441"/>
      <c r="D3" s="441"/>
      <c r="E3" s="441"/>
      <c r="F3" s="441"/>
      <c r="G3" s="441"/>
      <c r="H3" s="441"/>
      <c r="I3" s="441"/>
      <c r="J3" s="441"/>
      <c r="K3" s="441"/>
      <c r="L3" s="441"/>
    </row>
    <row r="4" spans="1:26" ht="15.95" customHeight="1">
      <c r="A4" s="123"/>
      <c r="H4" s="115"/>
      <c r="I4" s="116"/>
    </row>
    <row r="5" spans="1:26" ht="20.100000000000001" customHeight="1">
      <c r="A5" s="366" t="s">
        <v>241</v>
      </c>
      <c r="B5" s="366"/>
      <c r="C5" s="366"/>
      <c r="D5" s="366"/>
      <c r="E5" s="366"/>
      <c r="F5" s="366"/>
      <c r="G5" s="366"/>
      <c r="H5" s="366"/>
      <c r="I5" s="366"/>
      <c r="J5" s="366"/>
      <c r="K5" s="366"/>
      <c r="L5" s="366"/>
    </row>
    <row r="6" spans="1:26">
      <c r="A6" s="119"/>
      <c r="H6" s="115"/>
      <c r="I6" s="116"/>
    </row>
    <row r="7" spans="1:26">
      <c r="A7" s="85" t="s">
        <v>33</v>
      </c>
      <c r="G7" s="95" t="s">
        <v>34</v>
      </c>
      <c r="I7" s="116"/>
    </row>
    <row r="8" spans="1:26">
      <c r="A8" s="452"/>
      <c r="B8" s="452"/>
      <c r="C8" s="452"/>
      <c r="D8" s="452"/>
      <c r="F8" s="117"/>
      <c r="G8" s="118" t="s">
        <v>35</v>
      </c>
      <c r="I8" s="116"/>
    </row>
    <row r="9" spans="1:26">
      <c r="A9" s="86" t="s">
        <v>36</v>
      </c>
      <c r="B9" s="365" t="str">
        <f>IF('Names of Bidder'!D8=0, "", 'Names of Bidder'!D8)</f>
        <v/>
      </c>
      <c r="C9" s="365"/>
      <c r="D9" s="365"/>
      <c r="F9" s="190"/>
      <c r="G9" s="118" t="s">
        <v>38</v>
      </c>
      <c r="I9" s="116"/>
    </row>
    <row r="10" spans="1:26">
      <c r="A10" s="86" t="s">
        <v>39</v>
      </c>
      <c r="B10" s="365" t="str">
        <f>IF('Names of Bidder'!D9=0, "", 'Names of Bidder'!D9)</f>
        <v/>
      </c>
      <c r="C10" s="365"/>
      <c r="D10" s="365"/>
      <c r="F10" s="190"/>
      <c r="G10" s="118" t="s">
        <v>40</v>
      </c>
      <c r="I10" s="116"/>
    </row>
    <row r="11" spans="1:26">
      <c r="B11" s="365" t="str">
        <f>IF('Names of Bidder'!D10=0, "", 'Names of Bidder'!D10)</f>
        <v/>
      </c>
      <c r="C11" s="365"/>
      <c r="D11" s="365"/>
      <c r="F11" s="190"/>
      <c r="G11" s="118" t="s">
        <v>41</v>
      </c>
    </row>
    <row r="12" spans="1:26">
      <c r="A12" s="119"/>
      <c r="B12" s="365" t="str">
        <f>IF('Names of Bidder'!D11=0, "", 'Names of Bidder'!D11)</f>
        <v/>
      </c>
      <c r="C12" s="365"/>
      <c r="D12" s="365"/>
      <c r="F12" s="190"/>
      <c r="G12" s="118" t="s">
        <v>42</v>
      </c>
    </row>
    <row r="13" spans="1:26">
      <c r="A13" s="119"/>
      <c r="B13" s="86"/>
      <c r="C13" s="86"/>
      <c r="D13" s="86"/>
      <c r="E13" s="86"/>
      <c r="F13" s="86"/>
    </row>
    <row r="14" spans="1:26">
      <c r="A14" s="96" t="s">
        <v>43</v>
      </c>
    </row>
    <row r="15" spans="1:26">
      <c r="A15" s="119"/>
    </row>
    <row r="16" spans="1:26" ht="57.75" customHeight="1">
      <c r="A16" s="451" t="s">
        <v>242</v>
      </c>
      <c r="B16" s="451"/>
      <c r="C16" s="451"/>
      <c r="D16" s="451"/>
      <c r="E16" s="451"/>
      <c r="F16" s="451"/>
      <c r="G16" s="451"/>
      <c r="H16" s="451"/>
      <c r="I16" s="451"/>
      <c r="J16" s="451"/>
      <c r="K16" s="451"/>
      <c r="L16" s="451"/>
    </row>
    <row r="17" spans="1:12" ht="16.5">
      <c r="A17" s="252">
        <v>1</v>
      </c>
      <c r="B17" s="253" t="s">
        <v>243</v>
      </c>
      <c r="C17" s="254"/>
      <c r="D17" s="254"/>
      <c r="E17" s="254"/>
      <c r="F17" s="255"/>
      <c r="G17" s="255"/>
      <c r="H17" s="255"/>
      <c r="I17" s="256"/>
      <c r="J17" s="256"/>
      <c r="K17" s="256"/>
      <c r="L17" s="256"/>
    </row>
    <row r="18" spans="1:12" ht="89.25" customHeight="1">
      <c r="A18" s="257"/>
      <c r="B18" s="453" t="s">
        <v>244</v>
      </c>
      <c r="C18" s="453"/>
      <c r="D18" s="453"/>
      <c r="E18" s="453"/>
      <c r="F18" s="453"/>
      <c r="G18" s="453"/>
      <c r="H18" s="453"/>
      <c r="I18" s="453"/>
      <c r="J18" s="453"/>
      <c r="K18" s="453"/>
      <c r="L18" s="453"/>
    </row>
    <row r="19" spans="1:12" ht="57.75" customHeight="1">
      <c r="A19" s="258">
        <v>1.1000000000000001</v>
      </c>
      <c r="B19" s="454" t="s">
        <v>245</v>
      </c>
      <c r="C19" s="454"/>
      <c r="D19" s="454"/>
      <c r="E19" s="454"/>
      <c r="F19" s="454"/>
      <c r="G19" s="454"/>
      <c r="H19" s="454"/>
      <c r="I19" s="454"/>
      <c r="J19" s="454"/>
      <c r="K19" s="454"/>
      <c r="L19" s="454"/>
    </row>
    <row r="20" spans="1:12" ht="44.25" customHeight="1">
      <c r="A20" s="257"/>
      <c r="B20" s="455" t="str">
        <f>IF('[3]Names of Bidder'!D9="Sole Bidder","Name of the Bidder (Sole Bidder)", "Name of Bidder (Lead Partner)")</f>
        <v>Name of the Bidder (Sole Bidder)</v>
      </c>
      <c r="C20" s="455"/>
      <c r="D20" s="455"/>
      <c r="E20" s="455"/>
      <c r="F20" s="455"/>
      <c r="G20" s="455"/>
      <c r="H20" s="456" t="str">
        <f>B9</f>
        <v/>
      </c>
      <c r="I20" s="456"/>
      <c r="J20" s="456"/>
      <c r="K20" s="456"/>
      <c r="L20" s="456"/>
    </row>
    <row r="21" spans="1:12" ht="44.25" customHeight="1">
      <c r="A21" s="260"/>
      <c r="B21" s="455" t="s">
        <v>246</v>
      </c>
      <c r="C21" s="455"/>
      <c r="D21" s="455"/>
      <c r="E21" s="455"/>
      <c r="F21" s="455"/>
      <c r="G21" s="455"/>
      <c r="H21" s="457" t="s">
        <v>133</v>
      </c>
      <c r="I21" s="457"/>
      <c r="J21" s="457"/>
      <c r="K21" s="457"/>
      <c r="L21" s="457"/>
    </row>
    <row r="22" spans="1:12" ht="44.25" customHeight="1">
      <c r="A22" s="260"/>
      <c r="B22" s="455" t="s">
        <v>247</v>
      </c>
      <c r="C22" s="455"/>
      <c r="D22" s="455"/>
      <c r="E22" s="455"/>
      <c r="F22" s="455"/>
      <c r="G22" s="455"/>
      <c r="H22" s="457"/>
      <c r="I22" s="457"/>
      <c r="J22" s="457"/>
      <c r="K22" s="457"/>
      <c r="L22" s="457"/>
    </row>
    <row r="23" spans="1:12" ht="44.25" customHeight="1">
      <c r="A23" s="260"/>
      <c r="B23" s="455" t="s">
        <v>248</v>
      </c>
      <c r="C23" s="455"/>
      <c r="D23" s="455"/>
      <c r="E23" s="455"/>
      <c r="F23" s="455"/>
      <c r="G23" s="455"/>
      <c r="H23" s="457"/>
      <c r="I23" s="457"/>
      <c r="J23" s="457"/>
      <c r="K23" s="457"/>
      <c r="L23" s="457"/>
    </row>
    <row r="24" spans="1:12" ht="44.25" customHeight="1">
      <c r="A24" s="260"/>
      <c r="B24" s="455" t="s">
        <v>249</v>
      </c>
      <c r="C24" s="455"/>
      <c r="D24" s="455"/>
      <c r="E24" s="455"/>
      <c r="F24" s="455"/>
      <c r="G24" s="455"/>
      <c r="H24" s="457"/>
      <c r="I24" s="457"/>
      <c r="J24" s="457"/>
      <c r="K24" s="457"/>
      <c r="L24" s="457"/>
    </row>
    <row r="25" spans="1:12" ht="16.5">
      <c r="A25" s="260"/>
      <c r="B25" s="261"/>
      <c r="C25" s="261"/>
      <c r="D25" s="261"/>
      <c r="E25" s="261"/>
      <c r="F25" s="261"/>
      <c r="G25" s="261"/>
      <c r="H25" s="262"/>
      <c r="I25" s="262"/>
      <c r="J25" s="262"/>
      <c r="K25" s="262"/>
      <c r="L25" s="262"/>
    </row>
    <row r="26" spans="1:12" ht="16.5">
      <c r="A26" s="258">
        <v>1.2</v>
      </c>
      <c r="B26" s="463" t="s">
        <v>250</v>
      </c>
      <c r="C26" s="463"/>
      <c r="D26" s="463"/>
      <c r="E26" s="463"/>
      <c r="F26" s="463"/>
      <c r="G26" s="463"/>
      <c r="H26" s="463"/>
      <c r="I26" s="463"/>
      <c r="J26" s="463"/>
      <c r="K26" s="463"/>
      <c r="L26" s="463"/>
    </row>
    <row r="27" spans="1:12" ht="16.5">
      <c r="A27" s="263" t="s">
        <v>210</v>
      </c>
      <c r="B27" s="254" t="s">
        <v>251</v>
      </c>
      <c r="C27" s="254"/>
      <c r="D27" s="264"/>
      <c r="E27" s="264"/>
      <c r="F27" s="255"/>
      <c r="G27" s="255"/>
      <c r="H27" s="255"/>
      <c r="I27" s="256"/>
      <c r="J27" s="256"/>
      <c r="K27" s="256"/>
      <c r="L27" s="256"/>
    </row>
    <row r="28" spans="1:12" ht="28.5" customHeight="1">
      <c r="A28" s="260"/>
      <c r="B28" s="456" t="s">
        <v>252</v>
      </c>
      <c r="C28" s="456"/>
      <c r="D28" s="461"/>
      <c r="E28" s="461"/>
      <c r="F28" s="461"/>
      <c r="G28" s="461"/>
      <c r="H28" s="461"/>
      <c r="I28" s="461"/>
      <c r="J28" s="461"/>
      <c r="K28" s="461"/>
      <c r="L28" s="461"/>
    </row>
    <row r="29" spans="1:12" ht="28.5" customHeight="1">
      <c r="A29" s="260"/>
      <c r="B29" s="464" t="s">
        <v>253</v>
      </c>
      <c r="C29" s="465"/>
      <c r="D29" s="466"/>
      <c r="E29" s="466"/>
      <c r="F29" s="466"/>
      <c r="G29" s="466"/>
      <c r="H29" s="466"/>
      <c r="I29" s="466"/>
      <c r="J29" s="466"/>
      <c r="K29" s="466"/>
      <c r="L29" s="466"/>
    </row>
    <row r="30" spans="1:12" ht="28.5" customHeight="1">
      <c r="A30" s="260"/>
      <c r="B30" s="267"/>
      <c r="C30" s="268"/>
      <c r="D30" s="467"/>
      <c r="E30" s="467"/>
      <c r="F30" s="467"/>
      <c r="G30" s="467"/>
      <c r="H30" s="467"/>
      <c r="I30" s="467"/>
      <c r="J30" s="467"/>
      <c r="K30" s="467"/>
      <c r="L30" s="467"/>
    </row>
    <row r="31" spans="1:12" ht="28.5" customHeight="1">
      <c r="A31" s="260"/>
      <c r="B31" s="267"/>
      <c r="C31" s="268"/>
      <c r="D31" s="467"/>
      <c r="E31" s="467"/>
      <c r="F31" s="467"/>
      <c r="G31" s="467"/>
      <c r="H31" s="467"/>
      <c r="I31" s="467"/>
      <c r="J31" s="467"/>
      <c r="K31" s="467"/>
      <c r="L31" s="467"/>
    </row>
    <row r="32" spans="1:12" ht="29.25" customHeight="1">
      <c r="A32" s="260"/>
      <c r="B32" s="269"/>
      <c r="C32" s="270"/>
      <c r="D32" s="469"/>
      <c r="E32" s="469"/>
      <c r="F32" s="469"/>
      <c r="G32" s="469"/>
      <c r="H32" s="469"/>
      <c r="I32" s="469"/>
      <c r="J32" s="469"/>
      <c r="K32" s="469"/>
      <c r="L32" s="469"/>
    </row>
    <row r="33" spans="1:12" ht="29.25" customHeight="1">
      <c r="A33" s="260"/>
      <c r="B33" s="456" t="s">
        <v>254</v>
      </c>
      <c r="C33" s="456"/>
      <c r="D33" s="461"/>
      <c r="E33" s="461"/>
      <c r="F33" s="461"/>
      <c r="G33" s="461"/>
      <c r="H33" s="461"/>
      <c r="I33" s="461"/>
      <c r="J33" s="461"/>
      <c r="K33" s="461"/>
      <c r="L33" s="461"/>
    </row>
    <row r="34" spans="1:12" ht="29.25" customHeight="1">
      <c r="A34" s="260"/>
      <c r="B34" s="456" t="s">
        <v>255</v>
      </c>
      <c r="C34" s="456"/>
      <c r="D34" s="461"/>
      <c r="E34" s="461"/>
      <c r="F34" s="461"/>
      <c r="G34" s="461"/>
      <c r="H34" s="461"/>
      <c r="I34" s="461"/>
      <c r="J34" s="461"/>
      <c r="K34" s="461"/>
      <c r="L34" s="461"/>
    </row>
    <row r="35" spans="1:12" ht="29.25" customHeight="1">
      <c r="A35" s="260"/>
      <c r="B35" s="456" t="s">
        <v>256</v>
      </c>
      <c r="C35" s="456"/>
      <c r="D35" s="461"/>
      <c r="E35" s="461"/>
      <c r="F35" s="461"/>
      <c r="G35" s="461"/>
      <c r="H35" s="461"/>
      <c r="I35" s="461"/>
      <c r="J35" s="461"/>
      <c r="K35" s="461"/>
      <c r="L35" s="461"/>
    </row>
    <row r="36" spans="1:12" ht="31.5" customHeight="1">
      <c r="A36" s="260"/>
      <c r="B36" s="456" t="s">
        <v>257</v>
      </c>
      <c r="C36" s="456"/>
      <c r="D36" s="461"/>
      <c r="E36" s="461"/>
      <c r="F36" s="461"/>
      <c r="G36" s="461"/>
      <c r="H36" s="461"/>
      <c r="I36" s="461"/>
      <c r="J36" s="461"/>
      <c r="K36" s="461"/>
      <c r="L36" s="461"/>
    </row>
    <row r="37" spans="1:12" ht="16.5">
      <c r="A37" s="260"/>
      <c r="B37" s="271"/>
      <c r="C37" s="271"/>
      <c r="D37" s="272"/>
      <c r="E37" s="272"/>
      <c r="F37" s="272"/>
      <c r="G37" s="272"/>
      <c r="H37" s="272"/>
      <c r="I37" s="272"/>
      <c r="J37" s="272"/>
      <c r="K37" s="272"/>
      <c r="L37" s="272"/>
    </row>
    <row r="38" spans="1:12" ht="66" customHeight="1">
      <c r="A38" s="273" t="s">
        <v>211</v>
      </c>
      <c r="B38" s="453" t="s">
        <v>258</v>
      </c>
      <c r="C38" s="453"/>
      <c r="D38" s="453"/>
      <c r="E38" s="453"/>
      <c r="F38" s="453"/>
      <c r="G38" s="453"/>
      <c r="H38" s="453"/>
      <c r="I38" s="453"/>
      <c r="J38" s="453"/>
      <c r="K38" s="453"/>
      <c r="L38" s="453"/>
    </row>
    <row r="39" spans="1:12" ht="33.75" customHeight="1">
      <c r="A39" s="260"/>
      <c r="B39" s="274" t="s">
        <v>132</v>
      </c>
      <c r="C39" s="468" t="s">
        <v>259</v>
      </c>
      <c r="D39" s="468"/>
      <c r="E39" s="468"/>
      <c r="F39" s="468"/>
      <c r="G39" s="468" t="s">
        <v>69</v>
      </c>
      <c r="H39" s="468"/>
      <c r="I39" s="468" t="s">
        <v>260</v>
      </c>
      <c r="J39" s="468"/>
      <c r="K39" s="468"/>
      <c r="L39" s="468"/>
    </row>
    <row r="40" spans="1:12" ht="33.75" customHeight="1">
      <c r="A40" s="254"/>
      <c r="B40" s="275"/>
      <c r="C40" s="461"/>
      <c r="D40" s="461"/>
      <c r="E40" s="461"/>
      <c r="F40" s="461"/>
      <c r="G40" s="460"/>
      <c r="H40" s="460"/>
      <c r="I40" s="461"/>
      <c r="J40" s="461"/>
      <c r="K40" s="461"/>
      <c r="L40" s="461"/>
    </row>
    <row r="41" spans="1:12" ht="33.75" customHeight="1">
      <c r="A41" s="260"/>
      <c r="B41" s="275"/>
      <c r="C41" s="461"/>
      <c r="D41" s="461"/>
      <c r="E41" s="461"/>
      <c r="F41" s="461"/>
      <c r="G41" s="460"/>
      <c r="H41" s="460"/>
      <c r="I41" s="461"/>
      <c r="J41" s="461"/>
      <c r="K41" s="461"/>
      <c r="L41" s="461"/>
    </row>
    <row r="42" spans="1:12" s="26" customFormat="1" ht="39.75" customHeight="1">
      <c r="A42" s="263" t="s">
        <v>212</v>
      </c>
      <c r="B42" s="453" t="s">
        <v>261</v>
      </c>
      <c r="C42" s="453"/>
      <c r="D42" s="453"/>
      <c r="E42" s="453"/>
      <c r="F42" s="453"/>
      <c r="G42" s="453"/>
      <c r="H42" s="453"/>
      <c r="I42" s="453"/>
      <c r="J42" s="453"/>
      <c r="K42" s="453"/>
      <c r="L42" s="453"/>
    </row>
    <row r="43" spans="1:12" ht="57.75" customHeight="1">
      <c r="A43" s="260"/>
      <c r="B43" s="274" t="s">
        <v>132</v>
      </c>
      <c r="C43" s="468" t="s">
        <v>262</v>
      </c>
      <c r="D43" s="468"/>
      <c r="E43" s="468"/>
      <c r="F43" s="468"/>
      <c r="G43" s="468" t="s">
        <v>263</v>
      </c>
      <c r="H43" s="468"/>
      <c r="I43" s="468" t="s">
        <v>264</v>
      </c>
      <c r="J43" s="468"/>
      <c r="K43" s="468"/>
      <c r="L43" s="468"/>
    </row>
    <row r="44" spans="1:12" ht="24" customHeight="1">
      <c r="A44" s="260"/>
      <c r="B44" s="275"/>
      <c r="C44" s="461"/>
      <c r="D44" s="461"/>
      <c r="E44" s="461"/>
      <c r="F44" s="461"/>
      <c r="G44" s="460"/>
      <c r="H44" s="460"/>
      <c r="I44" s="461"/>
      <c r="J44" s="461"/>
      <c r="K44" s="461"/>
      <c r="L44" s="461"/>
    </row>
    <row r="45" spans="1:12" ht="27" customHeight="1">
      <c r="A45" s="260"/>
      <c r="B45" s="275"/>
      <c r="C45" s="461"/>
      <c r="D45" s="461"/>
      <c r="E45" s="461"/>
      <c r="F45" s="461"/>
      <c r="G45" s="460"/>
      <c r="H45" s="460"/>
      <c r="I45" s="461"/>
      <c r="J45" s="461"/>
      <c r="K45" s="461"/>
      <c r="L45" s="461"/>
    </row>
    <row r="46" spans="1:12" ht="20.25" customHeight="1">
      <c r="A46" s="288">
        <v>2</v>
      </c>
      <c r="B46" s="289" t="s">
        <v>265</v>
      </c>
      <c r="C46" s="290"/>
      <c r="D46" s="290"/>
      <c r="E46" s="290"/>
      <c r="F46" s="291"/>
      <c r="G46" s="291"/>
      <c r="H46" s="291"/>
      <c r="I46" s="291"/>
      <c r="J46" s="291"/>
      <c r="K46" s="291"/>
      <c r="L46" s="291"/>
    </row>
    <row r="47" spans="1:12" ht="76.5" customHeight="1">
      <c r="A47" s="290"/>
      <c r="B47" s="463" t="s">
        <v>266</v>
      </c>
      <c r="C47" s="463"/>
      <c r="D47" s="463"/>
      <c r="E47" s="463"/>
      <c r="F47" s="463"/>
      <c r="G47" s="463"/>
      <c r="H47" s="463"/>
      <c r="I47" s="463"/>
      <c r="J47" s="463"/>
      <c r="K47" s="463"/>
      <c r="L47" s="463"/>
    </row>
    <row r="48" spans="1:12" ht="41.25" customHeight="1">
      <c r="A48" s="258">
        <v>2.1</v>
      </c>
      <c r="B48" s="463" t="s">
        <v>267</v>
      </c>
      <c r="C48" s="463"/>
      <c r="D48" s="463"/>
      <c r="E48" s="463"/>
      <c r="F48" s="463"/>
      <c r="G48" s="463"/>
      <c r="H48" s="463"/>
      <c r="I48" s="463"/>
      <c r="J48" s="463"/>
      <c r="K48" s="463"/>
      <c r="L48" s="463"/>
    </row>
    <row r="49" spans="1:12" ht="58.5" customHeight="1">
      <c r="A49" s="260"/>
      <c r="B49" s="274" t="s">
        <v>268</v>
      </c>
      <c r="C49" s="468" t="s">
        <v>269</v>
      </c>
      <c r="D49" s="468"/>
      <c r="E49" s="468"/>
      <c r="F49" s="468"/>
      <c r="G49" s="468" t="s">
        <v>270</v>
      </c>
      <c r="H49" s="468"/>
      <c r="I49" s="468" t="s">
        <v>271</v>
      </c>
      <c r="J49" s="468"/>
      <c r="K49" s="468" t="s">
        <v>272</v>
      </c>
      <c r="L49" s="468"/>
    </row>
    <row r="50" spans="1:12" ht="33" customHeight="1">
      <c r="A50" s="260"/>
      <c r="B50" s="275">
        <v>1</v>
      </c>
      <c r="C50" s="461"/>
      <c r="D50" s="461"/>
      <c r="E50" s="461"/>
      <c r="F50" s="461"/>
      <c r="G50" s="460"/>
      <c r="H50" s="460"/>
      <c r="I50" s="460"/>
      <c r="J50" s="460"/>
      <c r="K50" s="462"/>
      <c r="L50" s="462"/>
    </row>
    <row r="51" spans="1:12" ht="33" customHeight="1">
      <c r="A51" s="260"/>
      <c r="B51" s="275">
        <v>2</v>
      </c>
      <c r="C51" s="461"/>
      <c r="D51" s="461"/>
      <c r="E51" s="461"/>
      <c r="F51" s="461"/>
      <c r="G51" s="460"/>
      <c r="H51" s="460"/>
      <c r="I51" s="460"/>
      <c r="J51" s="460"/>
      <c r="K51" s="462"/>
      <c r="L51" s="462"/>
    </row>
    <row r="52" spans="1:12" ht="28.5" customHeight="1">
      <c r="A52" s="260"/>
      <c r="B52" s="275">
        <v>3</v>
      </c>
      <c r="C52" s="461"/>
      <c r="D52" s="461"/>
      <c r="E52" s="461"/>
      <c r="F52" s="461"/>
      <c r="G52" s="460"/>
      <c r="H52" s="460"/>
      <c r="I52" s="460"/>
      <c r="J52" s="460"/>
      <c r="K52" s="462"/>
      <c r="L52" s="462"/>
    </row>
    <row r="53" spans="1:12" ht="24" customHeight="1">
      <c r="A53" s="260"/>
      <c r="B53" s="275">
        <v>4</v>
      </c>
      <c r="C53" s="461"/>
      <c r="D53" s="461"/>
      <c r="E53" s="461"/>
      <c r="F53" s="461"/>
      <c r="G53" s="460"/>
      <c r="H53" s="460"/>
      <c r="I53" s="460"/>
      <c r="J53" s="460"/>
      <c r="K53" s="462"/>
      <c r="L53" s="462"/>
    </row>
    <row r="54" spans="1:12" ht="24.75" customHeight="1">
      <c r="A54" s="260"/>
      <c r="B54" s="275">
        <v>5</v>
      </c>
      <c r="C54" s="461"/>
      <c r="D54" s="461"/>
      <c r="E54" s="461"/>
      <c r="F54" s="461"/>
      <c r="G54" s="460"/>
      <c r="H54" s="460"/>
      <c r="I54" s="460"/>
      <c r="J54" s="460"/>
      <c r="K54" s="462"/>
      <c r="L54" s="462"/>
    </row>
    <row r="55" spans="1:12" ht="16.5">
      <c r="A55" s="260"/>
      <c r="B55" s="276"/>
      <c r="C55" s="277"/>
      <c r="D55" s="277"/>
      <c r="E55" s="277"/>
      <c r="F55" s="277"/>
      <c r="G55" s="276"/>
      <c r="H55" s="276"/>
      <c r="I55" s="276"/>
      <c r="J55" s="276"/>
      <c r="K55" s="278"/>
      <c r="L55" s="278"/>
    </row>
    <row r="56" spans="1:12" ht="18.95" customHeight="1">
      <c r="A56" s="258">
        <v>3</v>
      </c>
      <c r="B56" s="472" t="s">
        <v>273</v>
      </c>
      <c r="C56" s="472"/>
      <c r="D56" s="472"/>
      <c r="E56" s="472"/>
      <c r="F56" s="472"/>
      <c r="G56" s="472"/>
      <c r="H56" s="472"/>
      <c r="I56" s="472"/>
      <c r="J56" s="472"/>
      <c r="K56" s="472"/>
      <c r="L56" s="472"/>
    </row>
    <row r="57" spans="1:12" ht="51" customHeight="1">
      <c r="A57" s="258"/>
      <c r="B57" s="474" t="s">
        <v>274</v>
      </c>
      <c r="C57" s="474"/>
      <c r="D57" s="474"/>
      <c r="E57" s="474"/>
      <c r="F57" s="474"/>
      <c r="G57" s="474"/>
      <c r="H57" s="474"/>
      <c r="I57" s="474"/>
      <c r="J57" s="474"/>
      <c r="K57" s="474"/>
      <c r="L57" s="474"/>
    </row>
    <row r="58" spans="1:12" ht="16.5">
      <c r="A58" s="258"/>
      <c r="B58" s="276"/>
      <c r="C58" s="277"/>
      <c r="D58" s="277"/>
      <c r="E58" s="277"/>
      <c r="F58" s="277"/>
      <c r="G58" s="276"/>
      <c r="H58" s="276"/>
      <c r="I58" s="276"/>
      <c r="J58" s="276"/>
      <c r="K58" s="278"/>
      <c r="L58" s="278"/>
    </row>
    <row r="59" spans="1:12" ht="23.25" customHeight="1">
      <c r="A59" s="258">
        <v>3.1</v>
      </c>
      <c r="B59" s="472" t="s">
        <v>275</v>
      </c>
      <c r="C59" s="472"/>
      <c r="D59" s="472"/>
      <c r="E59" s="472"/>
      <c r="F59" s="472"/>
      <c r="G59" s="472"/>
      <c r="H59" s="472"/>
      <c r="I59" s="472"/>
      <c r="J59" s="472"/>
      <c r="K59" s="472"/>
      <c r="L59" s="472"/>
    </row>
    <row r="60" spans="1:12" ht="6" customHeight="1">
      <c r="A60" s="260"/>
      <c r="B60" s="276"/>
      <c r="C60" s="277"/>
      <c r="D60" s="277"/>
      <c r="E60" s="277"/>
      <c r="F60" s="277"/>
      <c r="G60" s="276"/>
      <c r="H60" s="276"/>
      <c r="I60" s="276"/>
      <c r="J60" s="276"/>
      <c r="K60" s="278"/>
      <c r="L60" s="278"/>
    </row>
    <row r="61" spans="1:12" ht="46.5" customHeight="1">
      <c r="A61" s="260"/>
      <c r="B61" s="279" t="s">
        <v>268</v>
      </c>
      <c r="C61" s="475" t="s">
        <v>276</v>
      </c>
      <c r="D61" s="475"/>
      <c r="E61" s="475"/>
      <c r="F61" s="475"/>
      <c r="G61" s="475" t="s">
        <v>277</v>
      </c>
      <c r="H61" s="475"/>
      <c r="I61" s="475"/>
      <c r="J61" s="475"/>
      <c r="K61" s="475"/>
      <c r="L61" s="475"/>
    </row>
    <row r="62" spans="1:12" ht="18.95" customHeight="1">
      <c r="A62" s="260"/>
      <c r="B62" s="266"/>
      <c r="C62" s="470"/>
      <c r="D62" s="471"/>
      <c r="E62" s="471"/>
      <c r="F62" s="473"/>
      <c r="G62" s="470"/>
      <c r="H62" s="471"/>
      <c r="I62" s="471"/>
      <c r="J62" s="471"/>
      <c r="K62" s="471"/>
      <c r="L62" s="471"/>
    </row>
    <row r="63" spans="1:12" ht="18.95" customHeight="1">
      <c r="A63" s="260"/>
      <c r="B63" s="266"/>
      <c r="C63" s="470"/>
      <c r="D63" s="471"/>
      <c r="E63" s="471"/>
      <c r="F63" s="473"/>
      <c r="G63" s="470"/>
      <c r="H63" s="471"/>
      <c r="I63" s="471"/>
      <c r="J63" s="471"/>
      <c r="K63" s="471"/>
      <c r="L63" s="471"/>
    </row>
    <row r="64" spans="1:12" ht="16.5">
      <c r="A64" s="260"/>
      <c r="B64" s="266"/>
      <c r="C64" s="470"/>
      <c r="D64" s="471"/>
      <c r="E64" s="471"/>
      <c r="F64" s="473"/>
      <c r="G64" s="470"/>
      <c r="H64" s="471"/>
      <c r="I64" s="471"/>
      <c r="J64" s="471"/>
      <c r="K64" s="471"/>
      <c r="L64" s="471"/>
    </row>
    <row r="65" spans="1:12" ht="16.5" hidden="1" customHeight="1">
      <c r="A65" s="260"/>
      <c r="B65" s="266"/>
      <c r="C65" s="470"/>
      <c r="D65" s="471"/>
      <c r="E65" s="471"/>
      <c r="F65" s="473"/>
      <c r="G65" s="470"/>
      <c r="H65" s="471"/>
      <c r="I65" s="471"/>
      <c r="J65" s="471"/>
      <c r="K65" s="471"/>
      <c r="L65" s="471"/>
    </row>
    <row r="66" spans="1:12" ht="16.5" hidden="1">
      <c r="A66" s="260"/>
      <c r="B66" s="266"/>
      <c r="C66" s="470"/>
      <c r="D66" s="471"/>
      <c r="E66" s="471"/>
      <c r="F66" s="473"/>
      <c r="G66" s="470"/>
      <c r="H66" s="471"/>
      <c r="I66" s="471"/>
      <c r="J66" s="471"/>
      <c r="K66" s="471"/>
      <c r="L66" s="471"/>
    </row>
    <row r="67" spans="1:12" ht="12" customHeight="1">
      <c r="A67" s="260"/>
      <c r="B67" s="276"/>
      <c r="C67" s="277"/>
      <c r="D67" s="277"/>
      <c r="E67" s="277"/>
      <c r="F67" s="277"/>
      <c r="G67" s="276"/>
      <c r="H67" s="276"/>
      <c r="I67" s="276"/>
      <c r="J67" s="276"/>
      <c r="K67" s="278"/>
      <c r="L67" s="278"/>
    </row>
    <row r="68" spans="1:12" ht="16.5">
      <c r="A68" s="252">
        <v>4</v>
      </c>
      <c r="B68" s="280" t="s">
        <v>278</v>
      </c>
      <c r="C68" s="254"/>
      <c r="D68" s="272"/>
      <c r="E68" s="272"/>
      <c r="F68" s="272"/>
      <c r="G68" s="255"/>
      <c r="H68" s="255"/>
      <c r="I68" s="256"/>
      <c r="J68" s="256"/>
      <c r="K68" s="256"/>
      <c r="L68" s="256"/>
    </row>
    <row r="69" spans="1:12" ht="16.5">
      <c r="A69" s="281">
        <v>4.0999999999999996</v>
      </c>
      <c r="B69" s="480" t="s">
        <v>279</v>
      </c>
      <c r="C69" s="480"/>
      <c r="D69" s="480"/>
      <c r="E69" s="480"/>
      <c r="F69" s="272"/>
      <c r="G69" s="255"/>
      <c r="H69" s="255"/>
      <c r="I69" s="256"/>
      <c r="J69" s="256"/>
      <c r="K69" s="256"/>
      <c r="L69" s="256"/>
    </row>
    <row r="70" spans="1:12" ht="79.5" customHeight="1">
      <c r="A70" s="260"/>
      <c r="B70" s="453" t="s">
        <v>280</v>
      </c>
      <c r="C70" s="453"/>
      <c r="D70" s="453"/>
      <c r="E70" s="453"/>
      <c r="F70" s="453"/>
      <c r="G70" s="453"/>
      <c r="H70" s="453"/>
      <c r="I70" s="453"/>
      <c r="J70" s="453"/>
      <c r="K70" s="453"/>
      <c r="L70" s="453"/>
    </row>
    <row r="71" spans="1:12" ht="30" customHeight="1">
      <c r="A71" s="260"/>
      <c r="B71" s="476" t="s">
        <v>281</v>
      </c>
      <c r="C71" s="476"/>
      <c r="D71" s="476"/>
      <c r="E71" s="477" t="s">
        <v>282</v>
      </c>
      <c r="F71" s="478"/>
      <c r="G71" s="478"/>
      <c r="H71" s="479"/>
      <c r="I71" s="476" t="s">
        <v>283</v>
      </c>
      <c r="J71" s="476"/>
      <c r="K71" s="476"/>
      <c r="L71" s="476"/>
    </row>
    <row r="72" spans="1:12" ht="18.75" customHeight="1">
      <c r="A72" s="260"/>
      <c r="B72" s="461"/>
      <c r="C72" s="461"/>
      <c r="D72" s="461"/>
      <c r="E72" s="460"/>
      <c r="F72" s="460"/>
      <c r="G72" s="460"/>
      <c r="H72" s="460"/>
      <c r="I72" s="460"/>
      <c r="J72" s="460"/>
      <c r="K72" s="460"/>
      <c r="L72" s="460"/>
    </row>
    <row r="73" spans="1:12" ht="18.75" customHeight="1">
      <c r="A73" s="260"/>
      <c r="B73" s="461"/>
      <c r="C73" s="461"/>
      <c r="D73" s="461"/>
      <c r="E73" s="460"/>
      <c r="F73" s="460"/>
      <c r="G73" s="460"/>
      <c r="H73" s="460"/>
      <c r="I73" s="460"/>
      <c r="J73" s="460"/>
      <c r="K73" s="460"/>
      <c r="L73" s="460"/>
    </row>
    <row r="74" spans="1:12" ht="18.75" customHeight="1">
      <c r="A74" s="260"/>
      <c r="B74" s="461"/>
      <c r="C74" s="461"/>
      <c r="D74" s="461"/>
      <c r="E74" s="460"/>
      <c r="F74" s="460"/>
      <c r="G74" s="460"/>
      <c r="H74" s="460"/>
      <c r="I74" s="460"/>
      <c r="J74" s="460"/>
      <c r="K74" s="460"/>
      <c r="L74" s="460"/>
    </row>
    <row r="75" spans="1:12" ht="18.75" customHeight="1">
      <c r="A75" s="260"/>
      <c r="B75" s="461"/>
      <c r="C75" s="461"/>
      <c r="D75" s="461"/>
      <c r="E75" s="460"/>
      <c r="F75" s="460"/>
      <c r="G75" s="460"/>
      <c r="H75" s="460"/>
      <c r="I75" s="460"/>
      <c r="J75" s="460"/>
      <c r="K75" s="460"/>
      <c r="L75" s="460"/>
    </row>
    <row r="76" spans="1:12" ht="18.75" customHeight="1">
      <c r="A76" s="260"/>
      <c r="B76" s="461"/>
      <c r="C76" s="461"/>
      <c r="D76" s="461"/>
      <c r="E76" s="460"/>
      <c r="F76" s="460"/>
      <c r="G76" s="460"/>
      <c r="H76" s="460"/>
      <c r="I76" s="460"/>
      <c r="J76" s="460"/>
      <c r="K76" s="460"/>
      <c r="L76" s="460"/>
    </row>
    <row r="77" spans="1:12" ht="18.75" customHeight="1">
      <c r="A77" s="260"/>
      <c r="B77" s="461"/>
      <c r="C77" s="461"/>
      <c r="D77" s="461"/>
      <c r="E77" s="460"/>
      <c r="F77" s="460"/>
      <c r="G77" s="460"/>
      <c r="H77" s="460"/>
      <c r="I77" s="460"/>
      <c r="J77" s="460"/>
      <c r="K77" s="460"/>
      <c r="L77" s="460"/>
    </row>
    <row r="78" spans="1:12" ht="24.95" customHeight="1">
      <c r="A78" s="257">
        <v>4.2</v>
      </c>
      <c r="B78" s="282" t="s">
        <v>284</v>
      </c>
      <c r="C78" s="283"/>
      <c r="D78" s="283"/>
      <c r="E78" s="283"/>
      <c r="F78" s="283"/>
      <c r="G78" s="255"/>
      <c r="H78" s="255"/>
      <c r="I78" s="255"/>
      <c r="J78" s="255"/>
      <c r="K78" s="255"/>
      <c r="L78" s="255"/>
    </row>
    <row r="79" spans="1:12" ht="19.5" customHeight="1">
      <c r="A79" s="282"/>
      <c r="B79" s="282"/>
      <c r="C79" s="283"/>
      <c r="D79" s="283"/>
      <c r="E79" s="283"/>
      <c r="F79" s="283"/>
      <c r="G79" s="255"/>
      <c r="H79" s="255"/>
      <c r="I79" s="255"/>
      <c r="J79" s="255"/>
      <c r="K79" s="284" t="s">
        <v>285</v>
      </c>
      <c r="L79" s="285"/>
    </row>
    <row r="80" spans="1:12" ht="24.95" customHeight="1">
      <c r="A80" s="282"/>
      <c r="B80" s="259" t="s">
        <v>286</v>
      </c>
      <c r="C80" s="476" t="s">
        <v>287</v>
      </c>
      <c r="D80" s="476"/>
      <c r="E80" s="476"/>
      <c r="F80" s="476"/>
      <c r="G80" s="476"/>
      <c r="H80" s="477" t="s">
        <v>288</v>
      </c>
      <c r="I80" s="478"/>
      <c r="J80" s="478"/>
      <c r="K80" s="478"/>
      <c r="L80" s="479"/>
    </row>
    <row r="81" spans="1:12" ht="36" customHeight="1">
      <c r="A81" s="262"/>
      <c r="B81" s="265"/>
      <c r="C81" s="286" t="s">
        <v>289</v>
      </c>
      <c r="D81" s="286" t="s">
        <v>290</v>
      </c>
      <c r="E81" s="286" t="s">
        <v>291</v>
      </c>
      <c r="F81" s="286" t="s">
        <v>292</v>
      </c>
      <c r="G81" s="286" t="s">
        <v>293</v>
      </c>
      <c r="H81" s="286" t="s">
        <v>294</v>
      </c>
      <c r="I81" s="286" t="s">
        <v>295</v>
      </c>
      <c r="J81" s="286" t="s">
        <v>296</v>
      </c>
      <c r="K81" s="286" t="s">
        <v>297</v>
      </c>
      <c r="L81" s="286" t="s">
        <v>298</v>
      </c>
    </row>
    <row r="82" spans="1:12" ht="24.95" customHeight="1">
      <c r="A82" s="282"/>
      <c r="B82" s="265" t="s">
        <v>299</v>
      </c>
      <c r="C82" s="287"/>
      <c r="D82" s="287"/>
      <c r="E82" s="287"/>
      <c r="F82" s="287"/>
      <c r="G82" s="287"/>
      <c r="H82" s="287"/>
      <c r="I82" s="287"/>
      <c r="J82" s="287"/>
      <c r="K82" s="287"/>
      <c r="L82" s="287"/>
    </row>
    <row r="83" spans="1:12" ht="24.95" customHeight="1">
      <c r="A83" s="282"/>
      <c r="B83" s="265" t="s">
        <v>300</v>
      </c>
      <c r="C83" s="287"/>
      <c r="D83" s="287"/>
      <c r="E83" s="287"/>
      <c r="F83" s="287"/>
      <c r="G83" s="287"/>
      <c r="H83" s="287"/>
      <c r="I83" s="287"/>
      <c r="J83" s="287"/>
      <c r="K83" s="287"/>
      <c r="L83" s="287"/>
    </row>
    <row r="84" spans="1:12" ht="16.5">
      <c r="A84" s="282"/>
      <c r="B84" s="265" t="s">
        <v>301</v>
      </c>
      <c r="C84" s="287"/>
      <c r="D84" s="287"/>
      <c r="E84" s="287"/>
      <c r="F84" s="287"/>
      <c r="G84" s="287"/>
      <c r="H84" s="287"/>
      <c r="I84" s="287"/>
      <c r="J84" s="287"/>
      <c r="K84" s="287"/>
      <c r="L84" s="287"/>
    </row>
    <row r="85" spans="1:12" ht="16.5">
      <c r="A85" s="282"/>
      <c r="B85" s="265" t="s">
        <v>302</v>
      </c>
      <c r="C85" s="287"/>
      <c r="D85" s="287"/>
      <c r="E85" s="287"/>
      <c r="F85" s="287"/>
      <c r="G85" s="287"/>
      <c r="H85" s="287"/>
      <c r="I85" s="287"/>
      <c r="J85" s="287"/>
      <c r="K85" s="287"/>
      <c r="L85" s="287"/>
    </row>
    <row r="86" spans="1:12" ht="14.25" customHeight="1">
      <c r="A86" s="282"/>
      <c r="B86" s="265" t="s">
        <v>303</v>
      </c>
      <c r="C86" s="287"/>
      <c r="D86" s="287"/>
      <c r="E86" s="287"/>
      <c r="F86" s="287"/>
      <c r="G86" s="287"/>
      <c r="H86" s="287"/>
      <c r="I86" s="287"/>
      <c r="J86" s="287"/>
      <c r="K86" s="287"/>
      <c r="L86" s="287"/>
    </row>
    <row r="87" spans="1:12" ht="35.25" customHeight="1">
      <c r="A87" s="282"/>
      <c r="B87" s="265" t="s">
        <v>304</v>
      </c>
      <c r="C87" s="287"/>
      <c r="D87" s="287"/>
      <c r="E87" s="287"/>
      <c r="F87" s="287"/>
      <c r="G87" s="287"/>
      <c r="H87" s="287"/>
      <c r="I87" s="287"/>
      <c r="J87" s="287"/>
      <c r="K87" s="287"/>
      <c r="L87" s="287"/>
    </row>
    <row r="88" spans="1:12" ht="20.100000000000001" hidden="1" customHeight="1">
      <c r="A88" s="119"/>
      <c r="B88" s="139" t="s">
        <v>299</v>
      </c>
      <c r="C88" s="140"/>
      <c r="D88" s="140"/>
      <c r="E88" s="140"/>
      <c r="F88" s="140"/>
      <c r="G88" s="140"/>
      <c r="H88" s="140"/>
      <c r="I88" s="140"/>
      <c r="J88" s="140"/>
      <c r="K88" s="140"/>
      <c r="L88" s="140"/>
    </row>
    <row r="89" spans="1:12" ht="20.100000000000001" hidden="1" customHeight="1">
      <c r="A89" s="119"/>
      <c r="B89" s="139" t="s">
        <v>300</v>
      </c>
      <c r="C89" s="140"/>
      <c r="D89" s="140"/>
      <c r="E89" s="140"/>
      <c r="F89" s="140"/>
      <c r="G89" s="140"/>
      <c r="H89" s="140"/>
      <c r="I89" s="140"/>
      <c r="J89" s="140"/>
      <c r="K89" s="140"/>
      <c r="L89" s="140"/>
    </row>
    <row r="90" spans="1:12" ht="20.100000000000001" hidden="1" customHeight="1">
      <c r="A90" s="119"/>
      <c r="B90" s="139" t="s">
        <v>301</v>
      </c>
      <c r="C90" s="140"/>
      <c r="D90" s="140"/>
      <c r="E90" s="140"/>
      <c r="F90" s="140"/>
      <c r="G90" s="140"/>
      <c r="H90" s="140"/>
      <c r="I90" s="140"/>
      <c r="J90" s="140"/>
      <c r="K90" s="140"/>
      <c r="L90" s="140"/>
    </row>
    <row r="91" spans="1:12" s="94" customFormat="1" ht="33" hidden="1" customHeight="1">
      <c r="A91" s="119"/>
      <c r="B91" s="139" t="s">
        <v>302</v>
      </c>
      <c r="C91" s="140"/>
      <c r="D91" s="140"/>
      <c r="E91" s="140"/>
      <c r="F91" s="140"/>
      <c r="G91" s="140"/>
      <c r="H91" s="140"/>
      <c r="I91" s="140"/>
      <c r="J91" s="140"/>
      <c r="K91" s="140"/>
      <c r="L91" s="140"/>
    </row>
    <row r="92" spans="1:12" ht="22.9" hidden="1" customHeight="1">
      <c r="A92" s="119"/>
      <c r="B92" s="139" t="s">
        <v>303</v>
      </c>
      <c r="C92" s="140"/>
      <c r="D92" s="140"/>
      <c r="E92" s="140"/>
      <c r="F92" s="140"/>
      <c r="G92" s="140"/>
      <c r="H92" s="140"/>
      <c r="I92" s="140"/>
      <c r="J92" s="140"/>
      <c r="K92" s="140"/>
      <c r="L92" s="140"/>
    </row>
    <row r="93" spans="1:12" ht="22.9" hidden="1" customHeight="1">
      <c r="A93" s="119"/>
      <c r="B93" s="139" t="s">
        <v>304</v>
      </c>
      <c r="C93" s="140"/>
      <c r="D93" s="140"/>
      <c r="E93" s="140"/>
      <c r="F93" s="140"/>
      <c r="G93" s="140"/>
      <c r="H93" s="140"/>
      <c r="I93" s="140"/>
      <c r="J93" s="140"/>
      <c r="K93" s="140"/>
      <c r="L93" s="140"/>
    </row>
    <row r="94" spans="1:12">
      <c r="A94" s="119"/>
      <c r="B94" s="119"/>
      <c r="C94" s="88"/>
      <c r="D94" s="88"/>
      <c r="E94" s="88"/>
      <c r="F94" s="88"/>
    </row>
    <row r="95" spans="1:12" hidden="1">
      <c r="A95" s="87">
        <v>4.3</v>
      </c>
      <c r="B95" s="458" t="s">
        <v>305</v>
      </c>
      <c r="C95" s="458"/>
      <c r="D95" s="458"/>
      <c r="E95" s="458"/>
      <c r="F95" s="458"/>
      <c r="G95" s="459"/>
      <c r="H95" s="459"/>
      <c r="I95" s="459"/>
      <c r="J95" s="459"/>
      <c r="K95" s="459"/>
      <c r="L95" s="459"/>
    </row>
    <row r="96" spans="1:12" hidden="1">
      <c r="A96" s="87"/>
      <c r="B96" s="78"/>
      <c r="C96" s="78"/>
      <c r="D96" s="78"/>
      <c r="E96" s="78"/>
      <c r="F96" s="78"/>
      <c r="G96" s="78"/>
      <c r="H96" s="78"/>
      <c r="I96" s="78"/>
      <c r="J96" s="78"/>
      <c r="K96" s="78"/>
      <c r="L96" s="78"/>
    </row>
    <row r="97" spans="1:12">
      <c r="A97" s="78" t="s">
        <v>30</v>
      </c>
      <c r="B97" s="89" t="str">
        <f>IF('Names of Bidder'!$D$20=0, "", 'Names of Bidder'!$D$20)</f>
        <v/>
      </c>
      <c r="G97" s="80" t="s">
        <v>46</v>
      </c>
      <c r="H97" s="90" t="str">
        <f>IF('Names of Bidder'!$D$17=0, "", 'Names of Bidder'!$D$17)</f>
        <v/>
      </c>
      <c r="I97" s="88"/>
      <c r="J97" s="88"/>
      <c r="K97" s="88"/>
      <c r="L97" s="88"/>
    </row>
    <row r="98" spans="1:12" ht="32.25" customHeight="1">
      <c r="A98" s="78" t="s">
        <v>31</v>
      </c>
      <c r="B98" s="89" t="str">
        <f>IF('Names of Bidder'!$D$21=0, "", 'Names of Bidder'!$D$21)</f>
        <v/>
      </c>
      <c r="G98" s="80" t="s">
        <v>47</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08"/>
  <sheetViews>
    <sheetView showGridLines="0" tabSelected="1" view="pageBreakPreview" topLeftCell="A57" zoomScaleNormal="100" zoomScaleSheetLayoutView="100" workbookViewId="0">
      <selection activeCell="B74" sqref="B74:C74"/>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20" t="str">
        <f>Cover!B3</f>
        <v>Package No.: N2JM/C&amp;M/CS/123(25)</v>
      </c>
      <c r="B1" s="124"/>
      <c r="C1" s="121"/>
      <c r="D1" s="121"/>
      <c r="E1" s="121"/>
      <c r="F1" s="122" t="s">
        <v>307</v>
      </c>
      <c r="G1" s="80"/>
      <c r="H1" s="80"/>
      <c r="AE1" s="87">
        <v>1</v>
      </c>
      <c r="AF1" s="96" t="s">
        <v>308</v>
      </c>
      <c r="AG1" s="216">
        <v>1</v>
      </c>
      <c r="AH1" s="216" t="s">
        <v>309</v>
      </c>
      <c r="AI1" s="217"/>
      <c r="AJ1" s="217"/>
      <c r="AK1" s="216">
        <v>1</v>
      </c>
      <c r="AL1" s="217" t="s">
        <v>310</v>
      </c>
      <c r="AQ1" s="218"/>
      <c r="AR1" s="218"/>
      <c r="AS1" s="218"/>
      <c r="AT1" s="218"/>
      <c r="AU1" s="218"/>
      <c r="AV1" s="218"/>
      <c r="AW1" s="218"/>
      <c r="AX1" s="218"/>
      <c r="AY1" s="218"/>
      <c r="AZ1" s="218"/>
    </row>
    <row r="2" spans="1:52">
      <c r="AE2" s="87">
        <v>2</v>
      </c>
      <c r="AF2" s="96" t="s">
        <v>311</v>
      </c>
      <c r="AG2" s="216">
        <v>2</v>
      </c>
      <c r="AH2" s="216" t="s">
        <v>312</v>
      </c>
      <c r="AI2" s="217"/>
      <c r="AJ2" s="217"/>
      <c r="AK2" s="216">
        <v>2</v>
      </c>
      <c r="AL2" s="217" t="s">
        <v>313</v>
      </c>
      <c r="AQ2" s="218"/>
      <c r="AR2" s="218"/>
      <c r="AS2" s="218"/>
      <c r="AT2" s="218"/>
      <c r="AU2" s="218"/>
      <c r="AV2" s="218"/>
      <c r="AW2" s="218"/>
      <c r="AX2" s="218"/>
      <c r="AY2" s="218"/>
      <c r="AZ2" s="218"/>
    </row>
    <row r="3" spans="1:52">
      <c r="A3" s="366" t="s">
        <v>314</v>
      </c>
      <c r="B3" s="366"/>
      <c r="C3" s="366"/>
      <c r="D3" s="366"/>
      <c r="E3" s="366"/>
      <c r="F3" s="366"/>
      <c r="G3" s="123"/>
      <c r="H3" s="123"/>
      <c r="I3" s="85"/>
      <c r="AB3" s="115"/>
      <c r="AC3" s="116"/>
      <c r="AE3" s="87">
        <v>3</v>
      </c>
      <c r="AF3" s="96" t="s">
        <v>315</v>
      </c>
      <c r="AG3" s="216">
        <v>3</v>
      </c>
      <c r="AH3" s="216" t="s">
        <v>316</v>
      </c>
      <c r="AI3" s="217"/>
      <c r="AJ3" s="217"/>
      <c r="AK3" s="216">
        <v>3</v>
      </c>
      <c r="AL3" s="217" t="s">
        <v>317</v>
      </c>
      <c r="AQ3" s="218"/>
      <c r="AR3" s="218"/>
      <c r="AS3" s="218"/>
      <c r="AT3" s="218"/>
      <c r="AU3" s="218"/>
      <c r="AV3" s="218"/>
      <c r="AW3" s="218"/>
      <c r="AX3" s="218"/>
      <c r="AY3" s="218"/>
      <c r="AZ3" s="218"/>
    </row>
    <row r="4" spans="1:52">
      <c r="A4" s="123"/>
      <c r="B4" s="125"/>
      <c r="C4" s="123"/>
      <c r="D4" s="123"/>
      <c r="E4" s="123"/>
      <c r="F4" s="123"/>
      <c r="G4" s="123"/>
      <c r="H4" s="123"/>
      <c r="I4" s="85"/>
      <c r="AB4" s="115"/>
      <c r="AC4" s="116"/>
      <c r="AE4" s="87">
        <v>4</v>
      </c>
      <c r="AF4" s="96" t="s">
        <v>318</v>
      </c>
      <c r="AG4" s="216">
        <v>4</v>
      </c>
      <c r="AH4" s="216" t="s">
        <v>319</v>
      </c>
      <c r="AI4" s="217"/>
      <c r="AJ4" s="217"/>
      <c r="AK4" s="216">
        <v>4</v>
      </c>
      <c r="AL4" s="217" t="s">
        <v>320</v>
      </c>
      <c r="AQ4" s="218"/>
      <c r="AR4" s="218"/>
      <c r="AS4" s="218"/>
      <c r="AT4" s="218"/>
      <c r="AU4" s="218"/>
      <c r="AV4" s="218"/>
      <c r="AW4" s="218"/>
      <c r="AX4" s="218"/>
      <c r="AY4" s="218"/>
      <c r="AZ4" s="218"/>
    </row>
    <row r="5" spans="1:52" s="85" customFormat="1" ht="20.100000000000001" customHeight="1">
      <c r="A5" s="495" t="s">
        <v>321</v>
      </c>
      <c r="B5" s="495"/>
      <c r="C5" s="493"/>
      <c r="D5" s="493"/>
      <c r="E5" s="493"/>
      <c r="F5" s="493"/>
      <c r="G5" s="78"/>
      <c r="H5" s="78"/>
      <c r="AB5" s="219"/>
      <c r="AC5" s="86"/>
      <c r="AD5" s="123"/>
      <c r="AE5" s="123">
        <v>5</v>
      </c>
      <c r="AF5" s="85" t="s">
        <v>322</v>
      </c>
      <c r="AG5" s="220">
        <v>5</v>
      </c>
      <c r="AH5" s="220" t="s">
        <v>319</v>
      </c>
      <c r="AI5" s="221"/>
      <c r="AJ5" s="221"/>
      <c r="AK5" s="220">
        <v>5</v>
      </c>
      <c r="AL5" s="221" t="s">
        <v>323</v>
      </c>
      <c r="AQ5" s="222"/>
      <c r="AR5" s="222"/>
      <c r="AS5" s="222"/>
      <c r="AT5" s="222"/>
      <c r="AU5" s="222"/>
      <c r="AV5" s="222"/>
      <c r="AW5" s="222"/>
      <c r="AX5" s="222"/>
      <c r="AY5" s="222"/>
      <c r="AZ5" s="222"/>
    </row>
    <row r="6" spans="1:52" ht="20.100000000000001" customHeight="1">
      <c r="B6" s="80" t="s">
        <v>324</v>
      </c>
      <c r="C6" s="292" t="str">
        <f>IF('Names of Bidder'!$D$20=0, "", 'Names of Bidder'!$D$20)</f>
        <v/>
      </c>
      <c r="AB6" s="115"/>
      <c r="AC6" s="116"/>
      <c r="AE6" s="87">
        <v>6</v>
      </c>
      <c r="AF6" s="96" t="s">
        <v>325</v>
      </c>
      <c r="AG6" s="216">
        <v>6</v>
      </c>
      <c r="AH6" s="216" t="s">
        <v>319</v>
      </c>
      <c r="AI6" s="216" t="e">
        <f>DAY(#REF!)</f>
        <v>#REF!</v>
      </c>
      <c r="AJ6" s="217"/>
      <c r="AK6" s="216">
        <v>6</v>
      </c>
      <c r="AL6" s="217" t="s">
        <v>326</v>
      </c>
      <c r="AQ6" s="218"/>
      <c r="AR6" s="218"/>
      <c r="AS6" s="218"/>
      <c r="AT6" s="218"/>
      <c r="AU6" s="218"/>
      <c r="AV6" s="218"/>
      <c r="AW6" s="218"/>
      <c r="AX6" s="218"/>
      <c r="AY6" s="218"/>
      <c r="AZ6" s="218"/>
    </row>
    <row r="7" spans="1:52" ht="20.100000000000001" customHeight="1">
      <c r="A7" s="94"/>
      <c r="B7" s="126"/>
      <c r="C7" s="127"/>
      <c r="AB7" s="115"/>
      <c r="AC7" s="116"/>
      <c r="AE7" s="87">
        <v>7</v>
      </c>
      <c r="AF7" s="96" t="s">
        <v>327</v>
      </c>
      <c r="AG7" s="216">
        <v>7</v>
      </c>
      <c r="AH7" s="216" t="s">
        <v>319</v>
      </c>
      <c r="AI7" s="216" t="e">
        <f>MONTH(#REF!)</f>
        <v>#REF!</v>
      </c>
      <c r="AJ7" s="217"/>
      <c r="AK7" s="216">
        <v>7</v>
      </c>
      <c r="AL7" s="217" t="s">
        <v>328</v>
      </c>
      <c r="AQ7" s="218"/>
      <c r="AR7" s="218"/>
      <c r="AS7" s="218"/>
      <c r="AT7" s="218"/>
      <c r="AU7" s="218"/>
      <c r="AV7" s="218"/>
      <c r="AW7" s="218"/>
      <c r="AX7" s="218"/>
      <c r="AY7" s="218"/>
      <c r="AZ7" s="218"/>
    </row>
    <row r="8" spans="1:52">
      <c r="A8" s="95" t="s">
        <v>34</v>
      </c>
      <c r="B8" s="128"/>
      <c r="F8" s="119"/>
      <c r="G8" s="119"/>
      <c r="H8" s="119"/>
      <c r="AB8" s="115"/>
      <c r="AC8" s="116"/>
      <c r="AE8" s="87">
        <v>8</v>
      </c>
      <c r="AF8" s="96" t="s">
        <v>329</v>
      </c>
      <c r="AG8" s="216">
        <v>8</v>
      </c>
      <c r="AH8" s="216" t="s">
        <v>319</v>
      </c>
      <c r="AI8" s="216" t="e">
        <f>LOOKUP(AI7,AK1:AK12,AL1:AL12)</f>
        <v>#REF!</v>
      </c>
      <c r="AJ8" s="217"/>
      <c r="AK8" s="216">
        <v>8</v>
      </c>
      <c r="AL8" s="217" t="s">
        <v>330</v>
      </c>
      <c r="AQ8" s="218"/>
      <c r="AR8" s="218"/>
      <c r="AS8" s="218"/>
      <c r="AT8" s="218"/>
      <c r="AU8" s="218"/>
      <c r="AV8" s="218"/>
      <c r="AW8" s="218"/>
      <c r="AX8" s="218"/>
      <c r="AY8" s="218"/>
      <c r="AZ8" s="218"/>
    </row>
    <row r="9" spans="1:52">
      <c r="A9" s="118" t="s">
        <v>35</v>
      </c>
      <c r="B9" s="209"/>
      <c r="F9" s="119"/>
      <c r="G9" s="119"/>
      <c r="H9" s="119"/>
      <c r="AB9" s="115"/>
      <c r="AC9" s="116"/>
      <c r="AE9" s="87">
        <v>9</v>
      </c>
      <c r="AF9" s="96" t="s">
        <v>331</v>
      </c>
      <c r="AG9" s="216">
        <v>9</v>
      </c>
      <c r="AH9" s="216" t="s">
        <v>319</v>
      </c>
      <c r="AI9" s="216" t="e">
        <f>YEAR(#REF!)</f>
        <v>#REF!</v>
      </c>
      <c r="AJ9" s="217"/>
      <c r="AK9" s="216">
        <v>9</v>
      </c>
      <c r="AL9" s="217" t="s">
        <v>332</v>
      </c>
      <c r="AQ9" s="218"/>
      <c r="AR9" s="218"/>
      <c r="AS9" s="218"/>
      <c r="AT9" s="218"/>
      <c r="AU9" s="218"/>
      <c r="AV9" s="218"/>
      <c r="AW9" s="218"/>
      <c r="AX9" s="218"/>
      <c r="AY9" s="218"/>
      <c r="AZ9" s="218"/>
    </row>
    <row r="10" spans="1:52">
      <c r="A10" s="118" t="s">
        <v>38</v>
      </c>
      <c r="B10" s="209"/>
      <c r="F10" s="119"/>
      <c r="G10" s="119"/>
      <c r="H10" s="119"/>
      <c r="AB10" s="115"/>
      <c r="AC10" s="116"/>
      <c r="AE10" s="87">
        <v>10</v>
      </c>
      <c r="AF10" s="96" t="s">
        <v>333</v>
      </c>
      <c r="AG10" s="216">
        <v>10</v>
      </c>
      <c r="AH10" s="216" t="s">
        <v>319</v>
      </c>
      <c r="AI10" s="217"/>
      <c r="AJ10" s="217"/>
      <c r="AK10" s="216">
        <v>10</v>
      </c>
      <c r="AL10" s="217" t="s">
        <v>334</v>
      </c>
      <c r="AQ10" s="218"/>
      <c r="AR10" s="218"/>
      <c r="AS10" s="218"/>
      <c r="AT10" s="218"/>
      <c r="AU10" s="218"/>
      <c r="AV10" s="218"/>
      <c r="AW10" s="218"/>
      <c r="AX10" s="218"/>
      <c r="AY10" s="218"/>
      <c r="AZ10" s="218"/>
    </row>
    <row r="11" spans="1:52">
      <c r="A11" s="118" t="s">
        <v>40</v>
      </c>
      <c r="B11" s="209"/>
      <c r="F11" s="119"/>
      <c r="G11" s="119"/>
      <c r="H11" s="119"/>
      <c r="AB11" s="115"/>
      <c r="AC11" s="116"/>
      <c r="AE11" s="87">
        <v>11</v>
      </c>
      <c r="AF11" s="96" t="s">
        <v>335</v>
      </c>
      <c r="AG11" s="216">
        <v>11</v>
      </c>
      <c r="AH11" s="216" t="s">
        <v>319</v>
      </c>
      <c r="AI11" s="217"/>
      <c r="AJ11" s="217"/>
      <c r="AK11" s="216">
        <v>11</v>
      </c>
      <c r="AL11" s="217" t="s">
        <v>336</v>
      </c>
      <c r="AQ11" s="218"/>
      <c r="AR11" s="218"/>
      <c r="AS11" s="218"/>
      <c r="AT11" s="218"/>
      <c r="AU11" s="218"/>
      <c r="AV11" s="218"/>
      <c r="AW11" s="218"/>
      <c r="AX11" s="218"/>
      <c r="AY11" s="218"/>
      <c r="AZ11" s="218"/>
    </row>
    <row r="12" spans="1:52">
      <c r="A12" s="118" t="s">
        <v>41</v>
      </c>
      <c r="B12" s="209"/>
      <c r="F12" s="119"/>
      <c r="G12" s="119"/>
      <c r="H12" s="119"/>
      <c r="AB12" s="115"/>
      <c r="AC12" s="116"/>
      <c r="AE12" s="87">
        <v>12</v>
      </c>
      <c r="AF12" s="96" t="s">
        <v>337</v>
      </c>
      <c r="AG12" s="216">
        <v>12</v>
      </c>
      <c r="AH12" s="216" t="s">
        <v>319</v>
      </c>
      <c r="AI12" s="217"/>
      <c r="AJ12" s="217"/>
      <c r="AK12" s="216">
        <v>12</v>
      </c>
      <c r="AL12" s="217" t="s">
        <v>338</v>
      </c>
      <c r="AQ12" s="218"/>
      <c r="AR12" s="218"/>
      <c r="AS12" s="218"/>
      <c r="AT12" s="218"/>
      <c r="AU12" s="218"/>
      <c r="AV12" s="218"/>
      <c r="AW12" s="218"/>
      <c r="AX12" s="218"/>
      <c r="AY12" s="218"/>
      <c r="AZ12" s="218"/>
    </row>
    <row r="13" spans="1:52">
      <c r="A13" s="118" t="s">
        <v>42</v>
      </c>
      <c r="B13" s="209"/>
      <c r="F13" s="119"/>
      <c r="G13" s="119"/>
      <c r="H13" s="119"/>
      <c r="AB13" s="115"/>
      <c r="AC13" s="116"/>
      <c r="AE13" s="87">
        <v>13</v>
      </c>
      <c r="AF13" s="96" t="s">
        <v>339</v>
      </c>
      <c r="AG13" s="216">
        <v>13</v>
      </c>
      <c r="AH13" s="216" t="s">
        <v>319</v>
      </c>
      <c r="AI13" s="217"/>
      <c r="AJ13" s="217"/>
      <c r="AK13" s="217"/>
      <c r="AL13" s="217"/>
      <c r="AQ13" s="218"/>
      <c r="AR13" s="218"/>
      <c r="AS13" s="218"/>
      <c r="AT13" s="218"/>
      <c r="AU13" s="218"/>
      <c r="AV13" s="218"/>
      <c r="AW13" s="218"/>
      <c r="AX13" s="218"/>
      <c r="AY13" s="218"/>
      <c r="AZ13" s="218"/>
    </row>
    <row r="14" spans="1:52" ht="12" customHeight="1">
      <c r="A14" s="94"/>
      <c r="B14" s="136"/>
      <c r="F14" s="119"/>
      <c r="G14" s="119"/>
      <c r="H14" s="119"/>
      <c r="AB14" s="115"/>
      <c r="AC14" s="116"/>
      <c r="AE14" s="87">
        <v>14</v>
      </c>
      <c r="AF14" s="96" t="s">
        <v>340</v>
      </c>
      <c r="AG14" s="216">
        <v>14</v>
      </c>
      <c r="AH14" s="216" t="s">
        <v>319</v>
      </c>
      <c r="AI14" s="217"/>
      <c r="AJ14" s="217"/>
      <c r="AK14" s="217"/>
      <c r="AL14" s="217"/>
      <c r="AQ14" s="218"/>
      <c r="AR14" s="218"/>
      <c r="AS14" s="218"/>
      <c r="AT14" s="218"/>
      <c r="AU14" s="218"/>
      <c r="AV14" s="218"/>
      <c r="AW14" s="218"/>
      <c r="AX14" s="218"/>
      <c r="AY14" s="218"/>
      <c r="AZ14" s="218"/>
    </row>
    <row r="15" spans="1:52" s="85" customFormat="1" ht="87" customHeight="1">
      <c r="A15" s="85" t="s">
        <v>341</v>
      </c>
      <c r="B15" s="117"/>
      <c r="C15" s="494" t="str">
        <f>Cover!B2</f>
        <v>Rectification of existing damaged RR Masonry Wall &amp; providing of new retaining and breast wall along with drainage system at Tower No. 232 (DC-3) of 400 KV D/C Gumma-Panchkula Transmission Line .</v>
      </c>
      <c r="D15" s="494"/>
      <c r="E15" s="494"/>
      <c r="F15" s="494"/>
      <c r="G15" s="129"/>
      <c r="H15" s="129"/>
      <c r="AB15" s="219"/>
      <c r="AC15" s="86"/>
      <c r="AD15" s="123"/>
      <c r="AE15" s="123">
        <v>15</v>
      </c>
      <c r="AF15" s="85" t="s">
        <v>342</v>
      </c>
      <c r="AG15" s="220">
        <v>15</v>
      </c>
      <c r="AH15" s="220" t="s">
        <v>319</v>
      </c>
      <c r="AI15" s="221"/>
      <c r="AJ15" s="221"/>
      <c r="AK15" s="221"/>
      <c r="AL15" s="221"/>
      <c r="AQ15" s="222"/>
      <c r="AR15" s="222"/>
      <c r="AS15" s="222"/>
      <c r="AT15" s="222"/>
      <c r="AU15" s="222"/>
      <c r="AV15" s="222"/>
      <c r="AW15" s="222"/>
      <c r="AX15" s="222"/>
      <c r="AY15" s="222"/>
      <c r="AZ15" s="222"/>
    </row>
    <row r="16" spans="1:52" ht="21" customHeight="1">
      <c r="A16" s="96" t="s">
        <v>51</v>
      </c>
      <c r="C16" s="119"/>
      <c r="D16" s="119"/>
      <c r="E16" s="119"/>
      <c r="F16" s="119"/>
      <c r="G16" s="489" t="s">
        <v>343</v>
      </c>
      <c r="H16" s="489"/>
      <c r="AB16" s="115"/>
      <c r="AC16" s="116"/>
      <c r="AE16" s="87">
        <v>16</v>
      </c>
      <c r="AF16" s="96" t="s">
        <v>344</v>
      </c>
      <c r="AG16" s="216">
        <v>16</v>
      </c>
      <c r="AH16" s="216" t="s">
        <v>319</v>
      </c>
      <c r="AI16" s="217"/>
      <c r="AJ16" s="217"/>
      <c r="AK16" s="217"/>
      <c r="AL16" s="217"/>
      <c r="AQ16" s="218"/>
      <c r="AR16" s="218"/>
      <c r="AS16" s="218"/>
      <c r="AT16" s="218"/>
      <c r="AU16" s="218"/>
      <c r="AV16" s="218"/>
      <c r="AW16" s="218"/>
      <c r="AX16" s="218"/>
      <c r="AY16" s="218"/>
      <c r="AZ16" s="218"/>
    </row>
    <row r="17" spans="1:52" ht="105.75" customHeight="1">
      <c r="A17" s="130">
        <v>1</v>
      </c>
      <c r="B17" s="48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483"/>
      <c r="D17" s="483"/>
      <c r="E17" s="483"/>
      <c r="F17" s="483"/>
      <c r="G17" s="215" t="s">
        <v>345</v>
      </c>
      <c r="H17" s="223" t="s">
        <v>346</v>
      </c>
      <c r="I17" s="224"/>
      <c r="Z17" s="213"/>
      <c r="AA17" s="213"/>
      <c r="AB17" s="88" t="s">
        <v>347</v>
      </c>
      <c r="AE17" s="87">
        <v>17</v>
      </c>
      <c r="AF17" s="96" t="s">
        <v>348</v>
      </c>
      <c r="AG17" s="216">
        <v>17</v>
      </c>
      <c r="AH17" s="216" t="s">
        <v>319</v>
      </c>
      <c r="AI17" s="217"/>
      <c r="AJ17" s="217"/>
      <c r="AK17" s="217"/>
      <c r="AL17" s="217"/>
      <c r="AQ17" s="218"/>
      <c r="AR17" s="218"/>
      <c r="AS17" s="218"/>
      <c r="AT17" s="218"/>
      <c r="AU17" s="218"/>
      <c r="AV17" s="218"/>
      <c r="AW17" s="218"/>
      <c r="AX17" s="218"/>
      <c r="AY17" s="218"/>
      <c r="AZ17" s="218"/>
    </row>
    <row r="18" spans="1:52" ht="30" customHeight="1">
      <c r="A18" s="130">
        <v>1.1000000000000001</v>
      </c>
      <c r="B18" s="492" t="s">
        <v>349</v>
      </c>
      <c r="C18" s="492"/>
      <c r="D18" s="492"/>
      <c r="E18" s="492"/>
      <c r="F18" s="492"/>
      <c r="G18" s="293"/>
      <c r="H18" s="294"/>
      <c r="I18" s="224"/>
      <c r="Z18" s="213"/>
      <c r="AA18" s="213"/>
      <c r="AB18" s="88"/>
      <c r="AG18" s="216"/>
      <c r="AH18" s="216"/>
      <c r="AI18" s="217"/>
      <c r="AJ18" s="217"/>
      <c r="AK18" s="217"/>
      <c r="AL18" s="217"/>
      <c r="AQ18" s="218"/>
      <c r="AR18" s="218"/>
      <c r="AS18" s="218"/>
      <c r="AT18" s="218"/>
      <c r="AU18" s="218"/>
      <c r="AV18" s="218"/>
      <c r="AW18" s="218"/>
      <c r="AX18" s="218"/>
      <c r="AY18" s="218"/>
      <c r="AZ18" s="218"/>
    </row>
    <row r="19" spans="1:52">
      <c r="A19" s="130">
        <v>2</v>
      </c>
      <c r="B19" s="492" t="s">
        <v>350</v>
      </c>
      <c r="C19" s="492"/>
      <c r="D19" s="492"/>
      <c r="E19" s="492"/>
      <c r="F19" s="492"/>
      <c r="G19" s="119"/>
      <c r="H19" s="119"/>
      <c r="AA19" s="116" t="s">
        <v>351</v>
      </c>
      <c r="AB19" s="115"/>
      <c r="AE19" s="87">
        <v>18</v>
      </c>
      <c r="AF19" s="96" t="s">
        <v>352</v>
      </c>
      <c r="AG19" s="216">
        <v>18</v>
      </c>
      <c r="AH19" s="216" t="s">
        <v>319</v>
      </c>
      <c r="AI19" s="217"/>
      <c r="AJ19" s="217"/>
      <c r="AK19" s="217"/>
      <c r="AL19" s="217"/>
      <c r="AQ19" s="218"/>
      <c r="AR19" s="218"/>
      <c r="AS19" s="218"/>
      <c r="AT19" s="218"/>
      <c r="AU19" s="218"/>
      <c r="AV19" s="218"/>
      <c r="AW19" s="218"/>
      <c r="AX19" s="218"/>
      <c r="AY19" s="218"/>
      <c r="AZ19" s="218"/>
    </row>
    <row r="20" spans="1:52" ht="18.75" customHeight="1">
      <c r="B20" s="385" t="s">
        <v>353</v>
      </c>
      <c r="C20" s="385"/>
      <c r="D20" s="385"/>
      <c r="E20" s="385"/>
      <c r="F20" s="385"/>
      <c r="G20" s="408" t="s">
        <v>343</v>
      </c>
      <c r="H20" s="408"/>
      <c r="I20" s="408"/>
      <c r="J20" s="408"/>
      <c r="AA20" s="116" t="s">
        <v>354</v>
      </c>
      <c r="AB20" s="115"/>
      <c r="AE20" s="87">
        <v>19</v>
      </c>
      <c r="AF20" s="96" t="s">
        <v>355</v>
      </c>
      <c r="AG20" s="216">
        <v>19</v>
      </c>
      <c r="AH20" s="216" t="s">
        <v>319</v>
      </c>
      <c r="AI20" s="217"/>
      <c r="AJ20" s="217"/>
      <c r="AK20" s="217"/>
      <c r="AL20" s="217"/>
      <c r="AQ20" s="218"/>
      <c r="AR20" s="218"/>
      <c r="AS20" s="218"/>
      <c r="AT20" s="218"/>
      <c r="AU20" s="218"/>
      <c r="AV20" s="218"/>
      <c r="AW20" s="218"/>
      <c r="AX20" s="218"/>
      <c r="AY20" s="218"/>
      <c r="AZ20" s="218"/>
    </row>
    <row r="21" spans="1:52" ht="48.75" customHeight="1">
      <c r="B21" s="88" t="str">
        <f>"(a) Attachment 1:"</f>
        <v>(a) Attachment 1:</v>
      </c>
      <c r="C21" s="123"/>
      <c r="D21" s="384" t="s">
        <v>356</v>
      </c>
      <c r="E21" s="384"/>
      <c r="F21" s="384"/>
      <c r="G21" s="215" t="s">
        <v>357</v>
      </c>
      <c r="H21" s="225" t="s">
        <v>358</v>
      </c>
      <c r="I21" s="225"/>
      <c r="J21" s="225"/>
      <c r="K21" s="87"/>
      <c r="L21" s="87"/>
      <c r="M21" s="94"/>
      <c r="N21" s="87"/>
      <c r="O21" s="87"/>
      <c r="P21" s="87"/>
      <c r="Q21" s="87"/>
      <c r="R21" s="87"/>
      <c r="S21" s="87"/>
      <c r="T21" s="87"/>
      <c r="U21" s="87"/>
      <c r="V21" s="87"/>
      <c r="W21" s="87"/>
      <c r="X21" s="87"/>
      <c r="Y21" s="87"/>
      <c r="AA21" s="116" t="s">
        <v>359</v>
      </c>
      <c r="AB21" s="115"/>
      <c r="AD21" s="87" t="str">
        <f>IF(ISERROR(LOOKUP(J21,AE1:AE21,AF1:AF21)), "Zero", LOOKUP(J21,AE1:AE21,AF1:AF21))</f>
        <v>Zero</v>
      </c>
      <c r="AE21" s="87">
        <v>20</v>
      </c>
      <c r="AF21" s="96" t="s">
        <v>360</v>
      </c>
      <c r="AG21" s="216">
        <v>20</v>
      </c>
      <c r="AH21" s="216" t="s">
        <v>319</v>
      </c>
      <c r="AI21" s="217"/>
      <c r="AJ21" s="217"/>
      <c r="AK21" s="217"/>
      <c r="AL21" s="217"/>
      <c r="AQ21" s="218"/>
      <c r="AR21" s="218"/>
      <c r="AS21" s="218"/>
      <c r="AT21" s="218"/>
      <c r="AU21" s="218"/>
      <c r="AV21" s="218"/>
      <c r="AW21" s="218"/>
      <c r="AX21" s="218"/>
      <c r="AY21" s="218"/>
      <c r="AZ21" s="218"/>
    </row>
    <row r="22" spans="1:52" ht="65.25" customHeight="1">
      <c r="B22" s="88" t="str">
        <f>"(b) Attachment 2 :"</f>
        <v>(b) Attachment 2 :</v>
      </c>
      <c r="C22" s="123"/>
      <c r="D22" s="385" t="s">
        <v>361</v>
      </c>
      <c r="E22" s="385"/>
      <c r="F22" s="385"/>
      <c r="G22" s="490" t="str">
        <f>IF(J21 &lt; 7, "Please note that if bid validity is less than 07 (seven) months, your bid may be rejected", "")</f>
        <v>Please note that if bid validity is less than 07 (seven) months, your bid may be rejected</v>
      </c>
      <c r="H22" s="490"/>
      <c r="I22" s="490"/>
      <c r="J22" s="490"/>
      <c r="AA22" s="116" t="s">
        <v>357</v>
      </c>
      <c r="AB22" s="115"/>
      <c r="AD22" s="87" t="str">
        <f>IF(J21 &gt; 9, "("&amp;J21&amp;")", "(0"&amp;J21&amp;")")</f>
        <v>(0)</v>
      </c>
      <c r="AG22" s="216">
        <v>21</v>
      </c>
      <c r="AH22" s="216" t="s">
        <v>309</v>
      </c>
      <c r="AI22" s="217"/>
      <c r="AJ22" s="217"/>
      <c r="AK22" s="217"/>
      <c r="AL22" s="217"/>
      <c r="AQ22" s="218"/>
      <c r="AR22" s="218"/>
      <c r="AS22" s="218"/>
      <c r="AT22" s="218"/>
      <c r="AU22" s="218"/>
      <c r="AV22" s="218"/>
      <c r="AW22" s="218"/>
      <c r="AX22" s="218"/>
      <c r="AY22" s="218"/>
      <c r="AZ22" s="218"/>
    </row>
    <row r="23" spans="1:52" ht="66.75" customHeight="1">
      <c r="B23" s="88" t="str">
        <f>"(c) Attachment 3 (QR) &amp; Attach QR:"</f>
        <v>(c) Attachment 3 (QR) &amp; Attach QR:</v>
      </c>
      <c r="C23" s="123"/>
      <c r="D23" s="491" t="s">
        <v>362</v>
      </c>
      <c r="E23" s="385"/>
      <c r="F23" s="385"/>
      <c r="G23" s="119"/>
      <c r="H23" s="119"/>
      <c r="AA23" s="96" t="s">
        <v>363</v>
      </c>
      <c r="AB23" s="115"/>
      <c r="AC23" s="116"/>
      <c r="AG23" s="216">
        <v>22</v>
      </c>
      <c r="AH23" s="216" t="s">
        <v>319</v>
      </c>
      <c r="AI23" s="217"/>
      <c r="AJ23" s="217"/>
      <c r="AK23" s="217"/>
      <c r="AL23" s="217"/>
      <c r="AQ23" s="218"/>
      <c r="AR23" s="218"/>
      <c r="AS23" s="218"/>
      <c r="AT23" s="218"/>
      <c r="AU23" s="218"/>
      <c r="AV23" s="218"/>
      <c r="AW23" s="218"/>
      <c r="AX23" s="218"/>
      <c r="AY23" s="218"/>
      <c r="AZ23" s="218"/>
    </row>
    <row r="24" spans="1:52" ht="11.25" customHeight="1">
      <c r="D24" s="385"/>
      <c r="E24" s="385"/>
      <c r="F24" s="385"/>
      <c r="G24" s="135"/>
      <c r="H24" s="226" t="str">
        <f>'Names of Bidder'!D6</f>
        <v>SOLE BIDDER</v>
      </c>
      <c r="J24" s="88"/>
      <c r="K24" s="88"/>
      <c r="L24" s="88"/>
      <c r="M24" s="88"/>
      <c r="N24" s="88"/>
      <c r="O24" s="88"/>
      <c r="P24" s="88"/>
      <c r="Q24" s="88"/>
      <c r="R24" s="88"/>
      <c r="S24" s="88"/>
      <c r="T24" s="88"/>
      <c r="U24" s="88"/>
      <c r="V24" s="88"/>
      <c r="W24" s="88"/>
      <c r="X24" s="88"/>
      <c r="Y24" s="88"/>
      <c r="AA24" s="96" t="s">
        <v>364</v>
      </c>
      <c r="AB24" s="115"/>
      <c r="AC24" s="116" t="s">
        <v>365</v>
      </c>
      <c r="AG24" s="216">
        <v>23</v>
      </c>
      <c r="AH24" s="216" t="s">
        <v>319</v>
      </c>
      <c r="AI24" s="217"/>
      <c r="AJ24" s="217"/>
      <c r="AK24" s="217"/>
      <c r="AL24" s="217"/>
      <c r="AQ24" s="218"/>
      <c r="AR24" s="218"/>
      <c r="AS24" s="218"/>
      <c r="AT24" s="218"/>
      <c r="AU24" s="218"/>
      <c r="AV24" s="218"/>
      <c r="AW24" s="218"/>
      <c r="AX24" s="218"/>
      <c r="AY24" s="218"/>
      <c r="AZ24" s="218"/>
    </row>
    <row r="25" spans="1:52" ht="114.75" customHeight="1">
      <c r="B25" s="88" t="s">
        <v>546</v>
      </c>
      <c r="C25" s="125"/>
      <c r="D25" s="385" t="s">
        <v>545</v>
      </c>
      <c r="E25" s="385"/>
      <c r="F25" s="385"/>
      <c r="G25" s="135">
        <v>0</v>
      </c>
      <c r="H25" s="226"/>
      <c r="J25" s="88"/>
      <c r="K25" s="88"/>
      <c r="L25" s="88"/>
      <c r="M25" s="88"/>
      <c r="N25" s="88"/>
      <c r="O25" s="88"/>
      <c r="P25" s="88"/>
      <c r="Q25" s="88"/>
      <c r="R25" s="88"/>
      <c r="S25" s="88"/>
      <c r="T25" s="88"/>
      <c r="U25" s="88"/>
      <c r="V25" s="88"/>
      <c r="W25" s="88"/>
      <c r="X25" s="88"/>
      <c r="Y25" s="88"/>
      <c r="Z25" s="88"/>
      <c r="AA25" s="88"/>
      <c r="AB25" s="115"/>
      <c r="AC25" s="116" t="s">
        <v>366</v>
      </c>
      <c r="AG25" s="216">
        <v>24</v>
      </c>
      <c r="AH25" s="216" t="s">
        <v>319</v>
      </c>
      <c r="AI25" s="217"/>
      <c r="AJ25" s="217"/>
      <c r="AK25" s="217"/>
      <c r="AL25" s="217"/>
      <c r="AQ25" s="218"/>
      <c r="AR25" s="218"/>
      <c r="AS25" s="218"/>
      <c r="AT25" s="218"/>
      <c r="AU25" s="218"/>
      <c r="AV25" s="218"/>
      <c r="AW25" s="218"/>
      <c r="AX25" s="218"/>
      <c r="AY25" s="218"/>
      <c r="AZ25" s="218"/>
    </row>
    <row r="26" spans="1:52" ht="49.5" customHeight="1">
      <c r="B26" s="88" t="str">
        <f>"(e) Attachment 5 :"</f>
        <v>(e) Attachment 5 :</v>
      </c>
      <c r="C26" s="125"/>
      <c r="D26" s="385" t="s">
        <v>544</v>
      </c>
      <c r="E26" s="385"/>
      <c r="F26" s="385"/>
      <c r="G26" s="131"/>
      <c r="H26" s="119"/>
      <c r="AB26" s="115"/>
      <c r="AC26" s="116"/>
      <c r="AG26" s="216">
        <v>25</v>
      </c>
      <c r="AH26" s="216" t="s">
        <v>319</v>
      </c>
      <c r="AI26" s="217"/>
      <c r="AJ26" s="217"/>
      <c r="AK26" s="217"/>
      <c r="AL26" s="217"/>
      <c r="AQ26" s="218"/>
      <c r="AR26" s="218"/>
      <c r="AS26" s="218"/>
      <c r="AT26" s="218"/>
      <c r="AU26" s="218"/>
      <c r="AV26" s="218"/>
      <c r="AW26" s="218"/>
      <c r="AX26" s="218"/>
      <c r="AY26" s="218"/>
      <c r="AZ26" s="218"/>
    </row>
    <row r="27" spans="1:52" ht="49.5" customHeight="1">
      <c r="B27" s="88" t="str">
        <f>"(g) Attachment 6 :"</f>
        <v>(g) Attachment 6 :</v>
      </c>
      <c r="C27" s="123"/>
      <c r="D27" s="385" t="s">
        <v>366</v>
      </c>
      <c r="E27" s="385"/>
      <c r="F27" s="385"/>
      <c r="G27" s="119"/>
      <c r="H27" s="119"/>
      <c r="AB27" s="115"/>
      <c r="AC27" s="116"/>
      <c r="AG27" s="216">
        <v>26</v>
      </c>
      <c r="AH27" s="216" t="s">
        <v>319</v>
      </c>
      <c r="AI27" s="217"/>
      <c r="AJ27" s="217"/>
      <c r="AK27" s="217"/>
      <c r="AL27" s="217"/>
      <c r="AQ27" s="218"/>
      <c r="AR27" s="218"/>
      <c r="AS27" s="218"/>
      <c r="AT27" s="218"/>
      <c r="AU27" s="218"/>
      <c r="AV27" s="218"/>
      <c r="AW27" s="218"/>
      <c r="AX27" s="218"/>
      <c r="AY27" s="218"/>
      <c r="AZ27" s="218"/>
    </row>
    <row r="28" spans="1:52" ht="54.75" customHeight="1">
      <c r="B28" s="88" t="str">
        <f>"(h) Attachment 7 :"</f>
        <v>(h) Attachment 7 :</v>
      </c>
      <c r="C28" s="125" t="s">
        <v>44</v>
      </c>
      <c r="D28" s="491" t="s">
        <v>547</v>
      </c>
      <c r="E28" s="491"/>
      <c r="F28" s="491"/>
      <c r="G28" s="119"/>
      <c r="H28" s="119"/>
      <c r="AB28" s="115"/>
      <c r="AC28" s="116"/>
      <c r="AG28" s="216">
        <v>27</v>
      </c>
      <c r="AH28" s="216" t="s">
        <v>319</v>
      </c>
      <c r="AI28" s="217"/>
      <c r="AJ28" s="217"/>
      <c r="AK28" s="217"/>
      <c r="AL28" s="217"/>
      <c r="AQ28" s="218"/>
      <c r="AR28" s="218"/>
      <c r="AS28" s="218"/>
      <c r="AT28" s="218"/>
      <c r="AU28" s="218"/>
      <c r="AV28" s="218"/>
      <c r="AW28" s="218"/>
      <c r="AX28" s="218"/>
      <c r="AY28" s="218"/>
      <c r="AZ28" s="218"/>
    </row>
    <row r="29" spans="1:52" ht="36" customHeight="1">
      <c r="B29" s="88" t="str">
        <f>"(i) Attachment 8 :"</f>
        <v>(i) Attachment 8 :</v>
      </c>
      <c r="C29" s="125"/>
      <c r="D29" s="491" t="s">
        <v>548</v>
      </c>
      <c r="E29" s="491"/>
      <c r="F29" s="491"/>
      <c r="G29" s="212"/>
      <c r="H29" s="212"/>
      <c r="AB29" s="115"/>
      <c r="AC29" s="116"/>
      <c r="AG29" s="216">
        <v>28</v>
      </c>
      <c r="AH29" s="216" t="s">
        <v>319</v>
      </c>
      <c r="AI29" s="217"/>
      <c r="AJ29" s="217"/>
      <c r="AK29" s="217"/>
      <c r="AL29" s="217"/>
      <c r="AQ29" s="218"/>
      <c r="AR29" s="218"/>
      <c r="AS29" s="218"/>
      <c r="AT29" s="218"/>
      <c r="AU29" s="218"/>
      <c r="AV29" s="218"/>
      <c r="AW29" s="218"/>
      <c r="AX29" s="218"/>
      <c r="AY29" s="218"/>
      <c r="AZ29" s="218"/>
    </row>
    <row r="30" spans="1:52" ht="31.5" customHeight="1">
      <c r="B30" s="88" t="str">
        <f>"(j) Attachment 9 :"</f>
        <v>(j) Attachment 9 :</v>
      </c>
      <c r="C30" s="125"/>
      <c r="D30" s="385" t="s">
        <v>549</v>
      </c>
      <c r="E30" s="385"/>
      <c r="F30" s="385"/>
      <c r="G30" s="119"/>
      <c r="H30" s="119"/>
      <c r="AB30" s="115"/>
      <c r="AC30" s="116"/>
      <c r="AG30" s="216">
        <v>29</v>
      </c>
      <c r="AH30" s="216" t="s">
        <v>319</v>
      </c>
      <c r="AI30" s="217"/>
      <c r="AJ30" s="217"/>
      <c r="AK30" s="217"/>
      <c r="AL30" s="217"/>
      <c r="AQ30" s="218"/>
      <c r="AR30" s="218"/>
      <c r="AS30" s="218"/>
      <c r="AT30" s="218"/>
      <c r="AU30" s="218"/>
      <c r="AV30" s="218"/>
      <c r="AW30" s="218"/>
      <c r="AX30" s="218"/>
      <c r="AY30" s="218"/>
      <c r="AZ30" s="218"/>
    </row>
    <row r="31" spans="1:52" ht="28.15" customHeight="1">
      <c r="B31" s="88" t="str">
        <f>"(k) Attachment 10 :"</f>
        <v>(k) Attachment 10 :</v>
      </c>
      <c r="C31" s="125"/>
      <c r="D31" s="385" t="s">
        <v>550</v>
      </c>
      <c r="E31" s="385"/>
      <c r="F31" s="385"/>
      <c r="G31" s="119"/>
      <c r="H31" s="119"/>
      <c r="AB31" s="115"/>
      <c r="AC31" s="116"/>
      <c r="AG31" s="216">
        <v>30</v>
      </c>
      <c r="AH31" s="216" t="s">
        <v>319</v>
      </c>
      <c r="AI31" s="217"/>
      <c r="AJ31" s="217"/>
      <c r="AK31" s="217"/>
      <c r="AL31" s="217"/>
      <c r="AQ31" s="218"/>
      <c r="AR31" s="218"/>
      <c r="AS31" s="218"/>
      <c r="AT31" s="218"/>
      <c r="AU31" s="218"/>
      <c r="AV31" s="218"/>
      <c r="AW31" s="218"/>
      <c r="AX31" s="218"/>
      <c r="AY31" s="218"/>
      <c r="AZ31" s="218"/>
    </row>
    <row r="32" spans="1:52" ht="23.25" customHeight="1">
      <c r="B32" s="88" t="str">
        <f>"(s) Attachment 18 :"</f>
        <v>(s) Attachment 18 :</v>
      </c>
      <c r="C32" s="123"/>
      <c r="D32" s="119" t="s">
        <v>306</v>
      </c>
      <c r="E32" s="119"/>
      <c r="F32" s="119"/>
      <c r="G32" s="119"/>
      <c r="H32" s="119"/>
      <c r="AB32" s="115"/>
      <c r="AC32" s="116"/>
      <c r="AQ32" s="218"/>
      <c r="AR32" s="218"/>
      <c r="AS32" s="218"/>
      <c r="AT32" s="218"/>
      <c r="AU32" s="218"/>
      <c r="AV32" s="218"/>
      <c r="AW32" s="218"/>
      <c r="AX32" s="218"/>
      <c r="AY32" s="218"/>
      <c r="AZ32" s="218"/>
    </row>
    <row r="33" spans="1:52" ht="26.25" customHeight="1">
      <c r="B33" s="88" t="str">
        <f>"(t) Attachment 19 :"</f>
        <v>(t) Attachment 19 :</v>
      </c>
      <c r="C33" s="123"/>
      <c r="D33" s="385" t="s">
        <v>367</v>
      </c>
      <c r="E33" s="385"/>
      <c r="F33" s="385"/>
      <c r="G33" s="119"/>
      <c r="H33" s="119"/>
      <c r="AB33" s="115"/>
      <c r="AC33" s="116"/>
      <c r="AQ33" s="218"/>
      <c r="AR33" s="218"/>
      <c r="AS33" s="218"/>
      <c r="AT33" s="218"/>
      <c r="AU33" s="218"/>
      <c r="AV33" s="218"/>
      <c r="AW33" s="218"/>
      <c r="AX33" s="218"/>
      <c r="AY33" s="218"/>
      <c r="AZ33" s="218"/>
    </row>
    <row r="34" spans="1:52" ht="34.5" customHeight="1">
      <c r="B34" s="88" t="str">
        <f>"(u) Attachment 20 :"</f>
        <v>(u) Attachment 20 :</v>
      </c>
      <c r="C34" s="123"/>
      <c r="D34" s="438" t="s">
        <v>368</v>
      </c>
      <c r="E34" s="438"/>
      <c r="F34" s="438"/>
      <c r="G34" s="119"/>
      <c r="H34" s="119"/>
      <c r="AB34" s="115"/>
      <c r="AC34" s="116"/>
      <c r="AQ34" s="218"/>
      <c r="AR34" s="218"/>
      <c r="AS34" s="218"/>
      <c r="AT34" s="218"/>
      <c r="AU34" s="218"/>
      <c r="AV34" s="218"/>
      <c r="AW34" s="218"/>
      <c r="AX34" s="218"/>
      <c r="AY34" s="218"/>
      <c r="AZ34" s="218"/>
    </row>
    <row r="35" spans="1:52" s="93" customFormat="1" ht="33" customHeight="1">
      <c r="A35" s="96"/>
      <c r="B35" s="311" t="str">
        <f>"(v) Attachment 21 :"</f>
        <v>(v) Attachment 21 :</v>
      </c>
      <c r="C35" s="312"/>
      <c r="D35" s="497" t="s">
        <v>369</v>
      </c>
      <c r="E35" s="497"/>
      <c r="F35" s="497"/>
      <c r="G35" s="119"/>
      <c r="H35" s="119"/>
      <c r="AB35" s="242"/>
      <c r="AC35" s="243"/>
      <c r="AD35" s="244"/>
      <c r="AE35" s="244"/>
      <c r="AQ35" s="245"/>
      <c r="AR35" s="245"/>
      <c r="AS35" s="245"/>
      <c r="AT35" s="245"/>
      <c r="AU35" s="245"/>
      <c r="AV35" s="245"/>
      <c r="AW35" s="245"/>
      <c r="AX35" s="245"/>
      <c r="AY35" s="245"/>
      <c r="AZ35" s="245"/>
    </row>
    <row r="36" spans="1:52" s="93" customFormat="1" ht="46.5" customHeight="1">
      <c r="A36" s="96"/>
      <c r="B36" s="88" t="s">
        <v>370</v>
      </c>
      <c r="C36" s="123"/>
      <c r="D36" s="498" t="s">
        <v>371</v>
      </c>
      <c r="E36" s="498"/>
      <c r="F36" s="498"/>
      <c r="G36" s="119"/>
      <c r="H36" s="119"/>
      <c r="AB36" s="242"/>
      <c r="AC36" s="243"/>
      <c r="AD36" s="244"/>
      <c r="AE36" s="244"/>
      <c r="AQ36" s="245"/>
      <c r="AR36" s="245"/>
      <c r="AS36" s="245"/>
      <c r="AT36" s="245"/>
      <c r="AU36" s="245"/>
      <c r="AV36" s="245"/>
      <c r="AW36" s="245"/>
      <c r="AX36" s="245"/>
      <c r="AY36" s="245"/>
      <c r="AZ36" s="245"/>
    </row>
    <row r="37" spans="1:52" s="93" customFormat="1" ht="55.5" hidden="1" customHeight="1">
      <c r="A37" s="96"/>
      <c r="B37" s="88" t="s">
        <v>372</v>
      </c>
      <c r="C37" s="123"/>
      <c r="D37" s="499" t="s">
        <v>373</v>
      </c>
      <c r="E37" s="499"/>
      <c r="F37" s="499"/>
      <c r="G37" s="119"/>
      <c r="H37" s="119"/>
      <c r="AB37" s="242"/>
      <c r="AC37" s="243"/>
      <c r="AD37" s="244"/>
      <c r="AE37" s="244"/>
      <c r="AQ37" s="245"/>
      <c r="AR37" s="245"/>
      <c r="AS37" s="245"/>
      <c r="AT37" s="245"/>
      <c r="AU37" s="245"/>
      <c r="AV37" s="245"/>
      <c r="AW37" s="245"/>
      <c r="AX37" s="245"/>
      <c r="AY37" s="245"/>
      <c r="AZ37" s="245"/>
    </row>
    <row r="38" spans="1:52" s="93" customFormat="1" ht="71.25" customHeight="1">
      <c r="A38" s="96"/>
      <c r="B38" s="88" t="s">
        <v>374</v>
      </c>
      <c r="C38" s="123"/>
      <c r="D38" s="499" t="s">
        <v>375</v>
      </c>
      <c r="E38" s="499"/>
      <c r="F38" s="499"/>
      <c r="G38" s="119"/>
      <c r="H38" s="119"/>
      <c r="AB38" s="242"/>
      <c r="AC38" s="243"/>
      <c r="AD38" s="244"/>
      <c r="AE38" s="244"/>
      <c r="AQ38" s="245"/>
      <c r="AR38" s="245"/>
      <c r="AS38" s="245"/>
      <c r="AT38" s="245"/>
      <c r="AU38" s="245"/>
      <c r="AV38" s="245"/>
      <c r="AW38" s="245"/>
      <c r="AX38" s="245"/>
      <c r="AY38" s="245"/>
      <c r="AZ38" s="245"/>
    </row>
    <row r="39" spans="1:52" s="93" customFormat="1" ht="71.25" customHeight="1">
      <c r="A39" s="96"/>
      <c r="B39" s="88" t="s">
        <v>372</v>
      </c>
      <c r="C39" s="123"/>
      <c r="D39" s="500" t="s">
        <v>376</v>
      </c>
      <c r="E39" s="500"/>
      <c r="F39" s="500"/>
      <c r="G39" s="119"/>
      <c r="H39" s="119"/>
      <c r="AB39" s="242"/>
      <c r="AC39" s="243"/>
      <c r="AD39" s="244"/>
      <c r="AE39" s="244"/>
      <c r="AQ39" s="245"/>
      <c r="AR39" s="245"/>
      <c r="AS39" s="245"/>
      <c r="AT39" s="245"/>
      <c r="AU39" s="245"/>
      <c r="AV39" s="245"/>
      <c r="AW39" s="245"/>
      <c r="AX39" s="245"/>
      <c r="AY39" s="245"/>
      <c r="AZ39" s="245"/>
    </row>
    <row r="40" spans="1:52" ht="44.25" customHeight="1">
      <c r="B40" s="88" t="s">
        <v>542</v>
      </c>
      <c r="D40" s="488" t="s">
        <v>543</v>
      </c>
      <c r="E40" s="488"/>
      <c r="F40" s="488"/>
      <c r="G40" s="119"/>
      <c r="H40" s="119"/>
      <c r="AB40" s="115"/>
      <c r="AC40" s="116"/>
      <c r="AQ40" s="218"/>
      <c r="AR40" s="218"/>
      <c r="AS40" s="218"/>
      <c r="AT40" s="218"/>
      <c r="AU40" s="218"/>
      <c r="AV40" s="218"/>
      <c r="AW40" s="218"/>
      <c r="AX40" s="218"/>
      <c r="AY40" s="218"/>
      <c r="AZ40" s="218"/>
    </row>
    <row r="41" spans="1:52" ht="52.5" customHeight="1">
      <c r="A41" s="130">
        <v>3</v>
      </c>
      <c r="B41" s="483" t="s">
        <v>377</v>
      </c>
      <c r="C41" s="483"/>
      <c r="D41" s="483"/>
      <c r="E41" s="483"/>
      <c r="F41" s="483"/>
      <c r="G41" s="119"/>
      <c r="H41" s="119"/>
      <c r="AB41" s="115"/>
      <c r="AC41" s="116"/>
      <c r="AQ41" s="218"/>
      <c r="AR41" s="218"/>
      <c r="AS41" s="218"/>
      <c r="AT41" s="218"/>
      <c r="AU41" s="218"/>
      <c r="AV41" s="218"/>
      <c r="AW41" s="218"/>
      <c r="AX41" s="218"/>
      <c r="AY41" s="218"/>
      <c r="AZ41" s="218"/>
    </row>
    <row r="42" spans="1:52" ht="66" customHeight="1">
      <c r="A42" s="130">
        <v>3.1</v>
      </c>
      <c r="B42" s="483" t="s">
        <v>378</v>
      </c>
      <c r="C42" s="483"/>
      <c r="D42" s="483"/>
      <c r="E42" s="483"/>
      <c r="F42" s="483"/>
      <c r="G42" s="210"/>
      <c r="H42" s="210"/>
      <c r="AB42" s="115"/>
      <c r="AC42" s="116"/>
      <c r="AQ42" s="218"/>
      <c r="AR42" s="218"/>
      <c r="AS42" s="218"/>
      <c r="AT42" s="218"/>
      <c r="AU42" s="218"/>
      <c r="AV42" s="218"/>
      <c r="AW42" s="218"/>
      <c r="AX42" s="218"/>
      <c r="AY42" s="218"/>
      <c r="AZ42" s="218"/>
    </row>
    <row r="43" spans="1:52" ht="52.5" hidden="1" customHeight="1">
      <c r="A43" s="130">
        <v>3.2</v>
      </c>
      <c r="B43" s="496" t="s">
        <v>379</v>
      </c>
      <c r="C43" s="496"/>
      <c r="D43" s="496"/>
      <c r="E43" s="496"/>
      <c r="F43" s="496"/>
      <c r="G43" s="210"/>
      <c r="H43" s="210"/>
      <c r="AB43" s="115"/>
      <c r="AC43" s="116"/>
      <c r="AQ43" s="218"/>
      <c r="AR43" s="218"/>
      <c r="AS43" s="218"/>
      <c r="AT43" s="218"/>
      <c r="AU43" s="218"/>
      <c r="AV43" s="218"/>
      <c r="AW43" s="218"/>
      <c r="AX43" s="218"/>
      <c r="AY43" s="218"/>
      <c r="AZ43" s="218"/>
    </row>
    <row r="44" spans="1:52" ht="57" customHeight="1">
      <c r="A44" s="130">
        <v>4</v>
      </c>
      <c r="B44" s="483" t="s">
        <v>380</v>
      </c>
      <c r="C44" s="483"/>
      <c r="D44" s="483"/>
      <c r="E44" s="483"/>
      <c r="F44" s="483"/>
      <c r="G44" s="210"/>
      <c r="H44" s="210"/>
      <c r="AB44" s="115"/>
      <c r="AC44" s="116"/>
      <c r="AQ44" s="218"/>
      <c r="AR44" s="218"/>
      <c r="AS44" s="218"/>
      <c r="AT44" s="218"/>
      <c r="AU44" s="218"/>
      <c r="AV44" s="218"/>
      <c r="AW44" s="218"/>
      <c r="AX44" s="218"/>
      <c r="AY44" s="218"/>
      <c r="AZ44" s="218"/>
    </row>
    <row r="45" spans="1:52" ht="56.25" customHeight="1">
      <c r="A45" s="130">
        <v>4.0999999999999996</v>
      </c>
      <c r="B45" s="483" t="s">
        <v>381</v>
      </c>
      <c r="C45" s="483"/>
      <c r="D45" s="483"/>
      <c r="E45" s="483"/>
      <c r="F45" s="483"/>
      <c r="G45" s="210"/>
      <c r="H45" s="210"/>
      <c r="AB45" s="115"/>
      <c r="AC45" s="116"/>
      <c r="AQ45" s="218"/>
      <c r="AR45" s="218"/>
      <c r="AS45" s="218"/>
      <c r="AT45" s="218"/>
      <c r="AU45" s="218"/>
      <c r="AV45" s="218"/>
      <c r="AW45" s="218"/>
      <c r="AX45" s="218"/>
      <c r="AY45" s="218"/>
      <c r="AZ45" s="218"/>
    </row>
    <row r="46" spans="1:52" ht="85.5" hidden="1" customHeight="1">
      <c r="A46" s="130">
        <v>4.2</v>
      </c>
      <c r="B46" s="496" t="s">
        <v>382</v>
      </c>
      <c r="C46" s="496"/>
      <c r="D46" s="496"/>
      <c r="E46" s="496"/>
      <c r="F46" s="496"/>
      <c r="G46" s="210"/>
      <c r="H46" s="210"/>
      <c r="AB46" s="115"/>
      <c r="AC46" s="116"/>
      <c r="AQ46" s="218"/>
      <c r="AR46" s="218"/>
      <c r="AS46" s="218"/>
      <c r="AT46" s="218"/>
      <c r="AU46" s="218"/>
      <c r="AV46" s="218"/>
      <c r="AW46" s="218"/>
      <c r="AX46" s="218"/>
      <c r="AY46" s="218"/>
      <c r="AZ46" s="218"/>
    </row>
    <row r="47" spans="1:52" ht="81.75" hidden="1" customHeight="1">
      <c r="A47" s="130">
        <v>4.3</v>
      </c>
      <c r="B47" s="496" t="s">
        <v>383</v>
      </c>
      <c r="C47" s="496"/>
      <c r="D47" s="496"/>
      <c r="E47" s="496"/>
      <c r="F47" s="496"/>
      <c r="G47" s="210"/>
      <c r="H47" s="210"/>
      <c r="AB47" s="115"/>
      <c r="AC47" s="116"/>
      <c r="AQ47" s="218"/>
      <c r="AR47" s="218"/>
      <c r="AS47" s="218"/>
      <c r="AT47" s="218"/>
      <c r="AU47" s="218"/>
      <c r="AV47" s="218"/>
      <c r="AW47" s="218"/>
      <c r="AX47" s="218"/>
      <c r="AY47" s="218"/>
      <c r="AZ47" s="218"/>
    </row>
    <row r="48" spans="1:52" ht="41.25" customHeight="1">
      <c r="A48" s="130">
        <v>4.2</v>
      </c>
      <c r="B48" s="492" t="s">
        <v>384</v>
      </c>
      <c r="C48" s="492"/>
      <c r="D48" s="492"/>
      <c r="E48" s="492"/>
      <c r="F48" s="492"/>
      <c r="G48" s="210"/>
      <c r="H48" s="210"/>
      <c r="AB48" s="115"/>
      <c r="AC48" s="116"/>
      <c r="AQ48" s="218"/>
      <c r="AR48" s="218"/>
      <c r="AS48" s="218"/>
      <c r="AT48" s="218"/>
      <c r="AU48" s="218"/>
      <c r="AV48" s="218"/>
      <c r="AW48" s="218"/>
      <c r="AX48" s="218"/>
      <c r="AY48" s="218"/>
      <c r="AZ48" s="218"/>
    </row>
    <row r="49" spans="1:52" ht="81" hidden="1" customHeight="1">
      <c r="A49" s="130">
        <v>4.5</v>
      </c>
      <c r="B49" s="496" t="s">
        <v>385</v>
      </c>
      <c r="C49" s="496"/>
      <c r="D49" s="496"/>
      <c r="E49" s="496"/>
      <c r="F49" s="496"/>
      <c r="G49" s="210"/>
      <c r="H49" s="210"/>
      <c r="AB49" s="115"/>
      <c r="AC49" s="116"/>
      <c r="AQ49" s="218"/>
      <c r="AR49" s="218"/>
      <c r="AS49" s="218"/>
      <c r="AT49" s="218"/>
      <c r="AU49" s="218"/>
      <c r="AV49" s="218"/>
      <c r="AW49" s="218"/>
      <c r="AX49" s="218"/>
      <c r="AY49" s="218"/>
      <c r="AZ49" s="218"/>
    </row>
    <row r="50" spans="1:52" ht="24" customHeight="1">
      <c r="A50" s="130">
        <v>5</v>
      </c>
      <c r="B50" s="458" t="s">
        <v>386</v>
      </c>
      <c r="C50" s="458"/>
      <c r="D50" s="458"/>
      <c r="E50" s="458"/>
      <c r="F50" s="458"/>
      <c r="G50" s="210"/>
      <c r="H50" s="210"/>
      <c r="AB50" s="115"/>
      <c r="AC50" s="116"/>
      <c r="AQ50" s="218"/>
      <c r="AR50" s="218"/>
      <c r="AS50" s="218"/>
      <c r="AT50" s="218"/>
      <c r="AU50" s="218"/>
      <c r="AV50" s="218"/>
      <c r="AW50" s="218"/>
      <c r="AX50" s="218"/>
      <c r="AY50" s="218"/>
      <c r="AZ50" s="218"/>
    </row>
    <row r="51" spans="1:52" ht="158.25" customHeight="1">
      <c r="A51" s="130">
        <v>5.0999999999999996</v>
      </c>
      <c r="B51" s="496" t="s">
        <v>387</v>
      </c>
      <c r="C51" s="496"/>
      <c r="D51" s="496"/>
      <c r="E51" s="496"/>
      <c r="F51" s="496"/>
      <c r="G51" s="78"/>
      <c r="H51" s="78"/>
      <c r="AB51" s="115"/>
      <c r="AC51" s="116"/>
      <c r="AQ51" s="218"/>
      <c r="AR51" s="218"/>
      <c r="AS51" s="218"/>
      <c r="AT51" s="218"/>
      <c r="AU51" s="218"/>
      <c r="AV51" s="218"/>
      <c r="AW51" s="218"/>
      <c r="AX51" s="218"/>
      <c r="AY51" s="218"/>
      <c r="AZ51" s="218"/>
    </row>
    <row r="52" spans="1:52" ht="33.75" customHeight="1">
      <c r="A52" s="130">
        <v>6</v>
      </c>
      <c r="B52" s="483" t="s">
        <v>388</v>
      </c>
      <c r="C52" s="483"/>
      <c r="D52" s="483"/>
      <c r="E52" s="483"/>
      <c r="F52" s="483"/>
      <c r="G52" s="210"/>
      <c r="H52" s="210"/>
      <c r="AB52" s="115"/>
      <c r="AC52" s="116"/>
      <c r="AQ52" s="218"/>
      <c r="AR52" s="218"/>
      <c r="AS52" s="218"/>
      <c r="AT52" s="218"/>
      <c r="AU52" s="218"/>
      <c r="AV52" s="218"/>
      <c r="AW52" s="218"/>
      <c r="AX52" s="218"/>
      <c r="AY52" s="218"/>
      <c r="AZ52" s="218"/>
    </row>
    <row r="53" spans="1:52" ht="22.5" customHeight="1">
      <c r="A53" s="130"/>
      <c r="B53" s="213" t="s">
        <v>127</v>
      </c>
      <c r="C53" s="210" t="s">
        <v>389</v>
      </c>
      <c r="D53" s="210"/>
      <c r="E53" s="302" t="s">
        <v>356</v>
      </c>
      <c r="F53" s="302"/>
      <c r="G53" s="210"/>
      <c r="H53" s="210"/>
      <c r="AB53" s="115"/>
      <c r="AC53" s="116"/>
      <c r="AQ53" s="218"/>
      <c r="AR53" s="218"/>
      <c r="AS53" s="218"/>
      <c r="AT53" s="218"/>
      <c r="AU53" s="218"/>
      <c r="AV53" s="218"/>
      <c r="AW53" s="218"/>
      <c r="AX53" s="218"/>
      <c r="AY53" s="218"/>
      <c r="AZ53" s="218"/>
    </row>
    <row r="54" spans="1:52" ht="22.5" customHeight="1">
      <c r="A54" s="130"/>
      <c r="B54" s="303" t="s">
        <v>128</v>
      </c>
      <c r="C54" s="304" t="s">
        <v>390</v>
      </c>
      <c r="D54" s="210"/>
      <c r="E54" s="302" t="s">
        <v>391</v>
      </c>
      <c r="F54" s="305"/>
      <c r="AC54" s="116"/>
      <c r="AQ54" s="218"/>
      <c r="AR54" s="218"/>
      <c r="AS54" s="218"/>
      <c r="AT54" s="218"/>
      <c r="AU54" s="218"/>
      <c r="AV54" s="218"/>
      <c r="AW54" s="218"/>
      <c r="AX54" s="218"/>
      <c r="AY54" s="218"/>
      <c r="AZ54" s="218"/>
    </row>
    <row r="55" spans="1:52" ht="22.5" customHeight="1">
      <c r="A55" s="130"/>
      <c r="B55" s="213" t="s">
        <v>129</v>
      </c>
      <c r="C55" s="306" t="s">
        <v>392</v>
      </c>
      <c r="D55" s="307"/>
      <c r="E55" s="96" t="s">
        <v>393</v>
      </c>
      <c r="F55" s="307"/>
      <c r="AC55" s="116"/>
      <c r="AQ55" s="218"/>
      <c r="AR55" s="218"/>
      <c r="AS55" s="218"/>
      <c r="AT55" s="218"/>
      <c r="AU55" s="218"/>
      <c r="AV55" s="218"/>
      <c r="AW55" s="218"/>
      <c r="AX55" s="218"/>
      <c r="AY55" s="218"/>
      <c r="AZ55" s="218"/>
    </row>
    <row r="56" spans="1:52" ht="22.5" customHeight="1">
      <c r="A56" s="130"/>
      <c r="B56" s="303" t="s">
        <v>394</v>
      </c>
      <c r="C56" s="304" t="s">
        <v>395</v>
      </c>
      <c r="D56" s="94"/>
      <c r="E56" s="96" t="s">
        <v>396</v>
      </c>
      <c r="AC56" s="116"/>
      <c r="AQ56" s="218"/>
      <c r="AR56" s="218"/>
      <c r="AS56" s="218"/>
      <c r="AT56" s="218"/>
      <c r="AU56" s="218"/>
      <c r="AV56" s="218"/>
      <c r="AW56" s="218"/>
      <c r="AX56" s="218"/>
      <c r="AY56" s="218"/>
      <c r="AZ56" s="218"/>
    </row>
    <row r="57" spans="1:52" ht="22.5" customHeight="1">
      <c r="A57" s="130"/>
      <c r="B57" s="213" t="s">
        <v>130</v>
      </c>
      <c r="C57" s="304" t="s">
        <v>397</v>
      </c>
      <c r="D57" s="94"/>
      <c r="E57" s="96" t="s">
        <v>398</v>
      </c>
      <c r="AC57" s="116"/>
      <c r="AQ57" s="218"/>
      <c r="AR57" s="218"/>
      <c r="AS57" s="218"/>
      <c r="AT57" s="218"/>
      <c r="AU57" s="218"/>
      <c r="AV57" s="218"/>
      <c r="AW57" s="218"/>
      <c r="AX57" s="218"/>
      <c r="AY57" s="218"/>
      <c r="AZ57" s="218"/>
    </row>
    <row r="58" spans="1:52" ht="22.5" customHeight="1">
      <c r="A58" s="130"/>
      <c r="B58" s="303" t="s">
        <v>131</v>
      </c>
      <c r="C58" s="304" t="s">
        <v>399</v>
      </c>
      <c r="D58" s="94"/>
      <c r="E58" s="96" t="s">
        <v>400</v>
      </c>
      <c r="AC58" s="116"/>
      <c r="AQ58" s="218"/>
      <c r="AR58" s="218"/>
      <c r="AS58" s="218"/>
      <c r="AT58" s="218"/>
      <c r="AU58" s="218"/>
      <c r="AV58" s="218"/>
      <c r="AW58" s="218"/>
      <c r="AX58" s="218"/>
      <c r="AY58" s="218"/>
      <c r="AZ58" s="218"/>
    </row>
    <row r="59" spans="1:52" ht="22.5" customHeight="1">
      <c r="A59" s="130"/>
      <c r="B59" s="213" t="s">
        <v>401</v>
      </c>
      <c r="C59" s="304" t="s">
        <v>402</v>
      </c>
      <c r="D59" s="94"/>
      <c r="E59" s="96" t="s">
        <v>403</v>
      </c>
      <c r="AC59" s="116"/>
      <c r="AQ59" s="218"/>
      <c r="AR59" s="218"/>
      <c r="AS59" s="218"/>
      <c r="AT59" s="218"/>
      <c r="AU59" s="218"/>
      <c r="AV59" s="218"/>
      <c r="AW59" s="218"/>
      <c r="AX59" s="218"/>
      <c r="AY59" s="218"/>
      <c r="AZ59" s="218"/>
    </row>
    <row r="60" spans="1:52" ht="22.5" customHeight="1">
      <c r="A60" s="130"/>
      <c r="B60" s="303" t="s">
        <v>404</v>
      </c>
      <c r="C60" s="304" t="s">
        <v>405</v>
      </c>
      <c r="D60" s="88"/>
      <c r="E60" s="96" t="s">
        <v>406</v>
      </c>
      <c r="F60" s="88"/>
      <c r="AC60" s="116"/>
      <c r="AQ60" s="218"/>
      <c r="AR60" s="218"/>
      <c r="AS60" s="218"/>
      <c r="AT60" s="218"/>
      <c r="AU60" s="218"/>
      <c r="AV60" s="218"/>
      <c r="AW60" s="218"/>
      <c r="AX60" s="218"/>
      <c r="AY60" s="218"/>
      <c r="AZ60" s="218"/>
    </row>
    <row r="61" spans="1:52" ht="22.5" customHeight="1">
      <c r="A61" s="130"/>
      <c r="B61" s="213" t="s">
        <v>210</v>
      </c>
      <c r="C61" s="304" t="s">
        <v>407</v>
      </c>
      <c r="D61" s="88"/>
      <c r="E61" s="96" t="s">
        <v>408</v>
      </c>
      <c r="F61" s="88"/>
      <c r="AC61" s="116"/>
      <c r="AQ61" s="218"/>
      <c r="AR61" s="218"/>
      <c r="AS61" s="218"/>
      <c r="AT61" s="218"/>
      <c r="AU61" s="218"/>
      <c r="AV61" s="218"/>
      <c r="AW61" s="218"/>
      <c r="AX61" s="218"/>
      <c r="AY61" s="218"/>
      <c r="AZ61" s="218"/>
    </row>
    <row r="62" spans="1:52" ht="22.5" customHeight="1">
      <c r="A62" s="130"/>
      <c r="B62" s="303" t="s">
        <v>409</v>
      </c>
      <c r="C62" s="304" t="s">
        <v>410</v>
      </c>
      <c r="D62" s="88"/>
      <c r="E62" s="96" t="s">
        <v>411</v>
      </c>
      <c r="F62" s="88"/>
      <c r="AC62" s="116"/>
      <c r="AQ62" s="218"/>
      <c r="AR62" s="218"/>
      <c r="AS62" s="218"/>
      <c r="AT62" s="218"/>
      <c r="AU62" s="218"/>
      <c r="AV62" s="218"/>
      <c r="AW62" s="218"/>
      <c r="AX62" s="218"/>
      <c r="AY62" s="218"/>
      <c r="AZ62" s="218"/>
    </row>
    <row r="63" spans="1:52" ht="22.5" customHeight="1">
      <c r="A63" s="130"/>
      <c r="B63" s="213" t="s">
        <v>412</v>
      </c>
      <c r="C63" s="304" t="s">
        <v>413</v>
      </c>
      <c r="D63" s="88"/>
      <c r="E63" s="96" t="s">
        <v>414</v>
      </c>
      <c r="F63" s="88"/>
      <c r="AC63" s="116"/>
      <c r="AQ63" s="218"/>
      <c r="AR63" s="218"/>
      <c r="AS63" s="218"/>
      <c r="AT63" s="218"/>
      <c r="AU63" s="218"/>
      <c r="AV63" s="218"/>
      <c r="AW63" s="218"/>
      <c r="AX63" s="218"/>
      <c r="AY63" s="218"/>
      <c r="AZ63" s="218"/>
    </row>
    <row r="64" spans="1:52" ht="22.5" customHeight="1">
      <c r="A64" s="130"/>
      <c r="B64" s="303" t="s">
        <v>415</v>
      </c>
      <c r="C64" s="118" t="s">
        <v>416</v>
      </c>
      <c r="D64" s="88"/>
      <c r="E64" s="96" t="s">
        <v>417</v>
      </c>
      <c r="F64" s="88"/>
      <c r="AC64" s="116"/>
      <c r="AQ64" s="218"/>
      <c r="AR64" s="218"/>
      <c r="AS64" s="218"/>
      <c r="AT64" s="218"/>
      <c r="AU64" s="218"/>
      <c r="AV64" s="218"/>
      <c r="AW64" s="218"/>
      <c r="AX64" s="218"/>
      <c r="AY64" s="218"/>
      <c r="AZ64" s="218"/>
    </row>
    <row r="65" spans="1:52">
      <c r="A65" s="130"/>
      <c r="B65" s="303"/>
      <c r="C65" s="308"/>
      <c r="D65" s="309"/>
      <c r="E65" s="94"/>
      <c r="AC65" s="116"/>
      <c r="AQ65" s="218"/>
      <c r="AR65" s="218"/>
      <c r="AS65" s="218"/>
      <c r="AT65" s="218"/>
      <c r="AU65" s="218"/>
      <c r="AV65" s="218"/>
      <c r="AW65" s="218"/>
      <c r="AX65" s="218"/>
      <c r="AY65" s="218"/>
      <c r="AZ65" s="218"/>
    </row>
    <row r="66" spans="1:52" ht="37.5" customHeight="1">
      <c r="B66" s="483" t="s">
        <v>418</v>
      </c>
      <c r="C66" s="483"/>
      <c r="D66" s="483"/>
      <c r="E66" s="483"/>
      <c r="F66" s="483"/>
      <c r="G66" s="210"/>
      <c r="H66" s="210"/>
      <c r="AB66" s="115"/>
      <c r="AC66" s="116"/>
      <c r="AQ66" s="218"/>
      <c r="AR66" s="218"/>
      <c r="AS66" s="218"/>
      <c r="AT66" s="218"/>
      <c r="AU66" s="218"/>
      <c r="AV66" s="218"/>
      <c r="AW66" s="218"/>
      <c r="AX66" s="218"/>
      <c r="AY66" s="218"/>
      <c r="AZ66" s="218"/>
    </row>
    <row r="67" spans="1:52" ht="50.25" customHeight="1">
      <c r="A67" s="130">
        <v>7</v>
      </c>
      <c r="B67" s="483" t="s">
        <v>419</v>
      </c>
      <c r="C67" s="483"/>
      <c r="D67" s="483"/>
      <c r="E67" s="483"/>
      <c r="F67" s="483"/>
      <c r="G67" s="210"/>
      <c r="H67" s="210"/>
      <c r="AB67" s="115"/>
      <c r="AC67" s="116"/>
      <c r="AQ67" s="218"/>
      <c r="AR67" s="218"/>
      <c r="AS67" s="218"/>
      <c r="AT67" s="218"/>
      <c r="AU67" s="218"/>
      <c r="AV67" s="218"/>
      <c r="AW67" s="218"/>
      <c r="AX67" s="218"/>
      <c r="AY67" s="218"/>
      <c r="AZ67" s="218"/>
    </row>
    <row r="68" spans="1:52" ht="36.75" customHeight="1">
      <c r="A68" s="130">
        <v>8</v>
      </c>
      <c r="B68" s="483" t="s">
        <v>420</v>
      </c>
      <c r="C68" s="483"/>
      <c r="D68" s="483"/>
      <c r="E68" s="483"/>
      <c r="F68" s="483"/>
      <c r="G68" s="210"/>
      <c r="H68" s="210"/>
      <c r="AB68" s="115"/>
      <c r="AC68" s="116"/>
      <c r="AQ68" s="218"/>
      <c r="AR68" s="218"/>
      <c r="AS68" s="218"/>
      <c r="AT68" s="218"/>
      <c r="AU68" s="218"/>
      <c r="AV68" s="218"/>
      <c r="AW68" s="218"/>
      <c r="AX68" s="218"/>
      <c r="AY68" s="218"/>
      <c r="AZ68" s="218"/>
    </row>
    <row r="69" spans="1:52" ht="48.75" customHeight="1">
      <c r="A69" s="130">
        <v>9</v>
      </c>
      <c r="B69" s="483" t="s">
        <v>421</v>
      </c>
      <c r="C69" s="483"/>
      <c r="D69" s="483"/>
      <c r="E69" s="483"/>
      <c r="F69" s="483"/>
      <c r="G69" s="210"/>
      <c r="H69" s="210"/>
      <c r="AB69" s="115"/>
      <c r="AC69" s="116"/>
      <c r="AQ69" s="218"/>
      <c r="AR69" s="218"/>
      <c r="AS69" s="218"/>
      <c r="AT69" s="218"/>
      <c r="AU69" s="218"/>
      <c r="AV69" s="218"/>
      <c r="AW69" s="218"/>
      <c r="AX69" s="218"/>
      <c r="AY69" s="218"/>
      <c r="AZ69" s="218"/>
    </row>
    <row r="70" spans="1:52" ht="44.25" customHeight="1">
      <c r="A70" s="130">
        <v>10</v>
      </c>
      <c r="B70" s="483" t="s">
        <v>422</v>
      </c>
      <c r="C70" s="483"/>
      <c r="D70" s="483"/>
      <c r="E70" s="483"/>
      <c r="F70" s="483"/>
      <c r="G70" s="210"/>
      <c r="H70" s="210"/>
      <c r="AB70" s="115"/>
      <c r="AC70" s="116"/>
      <c r="AQ70" s="218"/>
      <c r="AR70" s="218"/>
      <c r="AS70" s="218"/>
      <c r="AT70" s="218"/>
      <c r="AU70" s="218"/>
      <c r="AV70" s="218"/>
      <c r="AW70" s="218"/>
      <c r="AX70" s="218"/>
      <c r="AY70" s="218"/>
      <c r="AZ70" s="218"/>
    </row>
    <row r="71" spans="1:52">
      <c r="A71" s="130">
        <v>11</v>
      </c>
      <c r="B71" s="483" t="s">
        <v>423</v>
      </c>
      <c r="C71" s="483"/>
      <c r="D71" s="483"/>
      <c r="E71" s="483"/>
      <c r="F71" s="483"/>
      <c r="G71" s="210"/>
      <c r="H71" s="210"/>
      <c r="AB71" s="115"/>
      <c r="AC71" s="116"/>
      <c r="AQ71" s="218"/>
      <c r="AR71" s="218"/>
      <c r="AS71" s="218"/>
      <c r="AT71" s="218"/>
      <c r="AU71" s="218"/>
      <c r="AV71" s="218"/>
      <c r="AW71" s="218"/>
      <c r="AX71" s="218"/>
      <c r="AY71" s="218"/>
      <c r="AZ71" s="218"/>
    </row>
    <row r="72" spans="1:52" ht="38.25" customHeight="1">
      <c r="A72" s="130">
        <v>12</v>
      </c>
      <c r="B72" s="483" t="s">
        <v>424</v>
      </c>
      <c r="C72" s="483"/>
      <c r="D72" s="483"/>
      <c r="E72" s="483"/>
      <c r="F72" s="483"/>
      <c r="G72" s="210"/>
      <c r="H72" s="210"/>
      <c r="AB72" s="115"/>
      <c r="AC72" s="116"/>
      <c r="AQ72" s="218"/>
      <c r="AR72" s="218"/>
      <c r="AS72" s="218"/>
      <c r="AT72" s="218"/>
      <c r="AU72" s="218"/>
      <c r="AV72" s="218"/>
      <c r="AW72" s="218"/>
      <c r="AX72" s="218"/>
      <c r="AY72" s="218"/>
      <c r="AZ72" s="218"/>
    </row>
    <row r="73" spans="1:52" ht="35.25" customHeight="1">
      <c r="A73" s="130"/>
      <c r="B73" s="501" t="s">
        <v>425</v>
      </c>
      <c r="C73" s="501"/>
      <c r="D73" s="501" t="s">
        <v>426</v>
      </c>
      <c r="E73" s="501"/>
      <c r="F73" s="211" t="s">
        <v>427</v>
      </c>
      <c r="G73" s="210"/>
      <c r="H73" s="210"/>
      <c r="AB73" s="115"/>
      <c r="AC73" s="116"/>
      <c r="AQ73" s="218"/>
      <c r="AR73" s="218"/>
      <c r="AS73" s="218"/>
      <c r="AT73" s="218"/>
      <c r="AU73" s="218"/>
      <c r="AV73" s="218"/>
      <c r="AW73" s="218"/>
      <c r="AX73" s="218"/>
      <c r="AY73" s="218"/>
      <c r="AZ73" s="218"/>
    </row>
    <row r="74" spans="1:52" ht="36.75" customHeight="1">
      <c r="A74" s="130"/>
      <c r="B74" s="484"/>
      <c r="C74" s="484"/>
      <c r="D74" s="485"/>
      <c r="E74" s="485"/>
      <c r="F74" s="214"/>
      <c r="G74" s="210"/>
      <c r="H74" s="210"/>
      <c r="AB74" s="115"/>
      <c r="AC74" s="116"/>
      <c r="AQ74" s="218"/>
      <c r="AR74" s="218"/>
      <c r="AS74" s="218"/>
      <c r="AT74" s="218"/>
      <c r="AU74" s="218"/>
      <c r="AV74" s="218"/>
      <c r="AW74" s="218"/>
      <c r="AX74" s="218"/>
      <c r="AY74" s="218"/>
      <c r="AZ74" s="218"/>
    </row>
    <row r="75" spans="1:52" ht="45" customHeight="1">
      <c r="A75" s="130"/>
      <c r="B75" s="484"/>
      <c r="C75" s="484"/>
      <c r="D75" s="485"/>
      <c r="E75" s="485"/>
      <c r="F75" s="214"/>
      <c r="G75" s="213"/>
      <c r="H75" s="213"/>
      <c r="AB75" s="115"/>
      <c r="AC75" s="116"/>
      <c r="AQ75" s="218"/>
      <c r="AR75" s="218"/>
      <c r="AS75" s="218"/>
      <c r="AT75" s="218"/>
      <c r="AU75" s="218"/>
      <c r="AV75" s="218"/>
      <c r="AW75" s="218"/>
      <c r="AX75" s="218"/>
      <c r="AY75" s="218"/>
      <c r="AZ75" s="218"/>
    </row>
    <row r="76" spans="1:52" ht="27" customHeight="1">
      <c r="A76" s="130"/>
      <c r="B76" s="484"/>
      <c r="C76" s="484"/>
      <c r="D76" s="485"/>
      <c r="E76" s="485"/>
      <c r="F76" s="214"/>
      <c r="G76" s="213"/>
      <c r="H76" s="213"/>
      <c r="AB76" s="115"/>
      <c r="AC76" s="116"/>
      <c r="AQ76" s="218"/>
      <c r="AR76" s="218"/>
      <c r="AS76" s="218"/>
      <c r="AT76" s="218"/>
      <c r="AU76" s="218"/>
      <c r="AV76" s="218"/>
      <c r="AW76" s="218"/>
      <c r="AX76" s="218"/>
      <c r="AY76" s="218"/>
      <c r="AZ76" s="218"/>
    </row>
    <row r="77" spans="1:52" ht="27" customHeight="1">
      <c r="A77" s="130"/>
      <c r="B77" s="487" t="s">
        <v>428</v>
      </c>
      <c r="C77" s="487"/>
      <c r="D77" s="488"/>
      <c r="E77" s="488"/>
      <c r="F77" s="213"/>
      <c r="G77" s="213"/>
      <c r="H77" s="213"/>
      <c r="AB77" s="115"/>
      <c r="AC77" s="116"/>
      <c r="AQ77" s="218"/>
      <c r="AR77" s="218"/>
      <c r="AS77" s="218"/>
      <c r="AT77" s="218"/>
      <c r="AU77" s="218"/>
      <c r="AV77" s="218"/>
      <c r="AW77" s="218"/>
      <c r="AX77" s="218"/>
      <c r="AY77" s="218"/>
      <c r="AZ77" s="218"/>
    </row>
    <row r="78" spans="1:52" ht="51.75" customHeight="1">
      <c r="A78" s="130">
        <v>13</v>
      </c>
      <c r="B78" s="486" t="s">
        <v>429</v>
      </c>
      <c r="C78" s="486"/>
      <c r="D78" s="486"/>
      <c r="E78" s="486"/>
      <c r="F78" s="486"/>
      <c r="G78" s="213"/>
      <c r="H78" s="213"/>
      <c r="AB78" s="115"/>
      <c r="AC78" s="116"/>
      <c r="AQ78" s="218"/>
      <c r="AR78" s="218"/>
      <c r="AS78" s="218"/>
      <c r="AT78" s="218"/>
      <c r="AU78" s="218"/>
      <c r="AV78" s="218"/>
      <c r="AW78" s="218"/>
      <c r="AX78" s="218"/>
      <c r="AY78" s="218"/>
      <c r="AZ78" s="218"/>
    </row>
    <row r="79" spans="1:52" ht="80.25" customHeight="1">
      <c r="A79" s="130">
        <v>14</v>
      </c>
      <c r="B79" s="483" t="s">
        <v>430</v>
      </c>
      <c r="C79" s="483"/>
      <c r="D79" s="483"/>
      <c r="E79" s="483"/>
      <c r="F79" s="483"/>
      <c r="G79" s="213"/>
      <c r="H79" s="213"/>
      <c r="AB79" s="115"/>
      <c r="AC79" s="116"/>
      <c r="AQ79" s="218"/>
      <c r="AR79" s="218"/>
      <c r="AS79" s="218"/>
      <c r="AT79" s="218"/>
      <c r="AU79" s="218"/>
      <c r="AV79" s="218"/>
      <c r="AW79" s="218"/>
      <c r="AX79" s="218"/>
      <c r="AY79" s="218"/>
      <c r="AZ79" s="218"/>
    </row>
    <row r="80" spans="1:52">
      <c r="A80" s="132"/>
      <c r="B80" s="88" t="str">
        <f>IF(ISERROR("Dated this " &amp; AI6 &amp; LOOKUP(AI6,AG1:AG31,AH1:AH31) &amp; " day of " &amp; AI8 &amp; " " &amp;AI9), "", "Dated this " &amp; AI6 &amp; LOOKUP(AI6,AG1:AG31,AH1:AH31) &amp; " day of " &amp; AI8 &amp; " " &amp;AI9)</f>
        <v/>
      </c>
      <c r="E80" s="213"/>
      <c r="F80" s="213"/>
      <c r="G80" s="210"/>
      <c r="H80" s="210"/>
      <c r="AB80" s="115"/>
      <c r="AC80" s="116"/>
      <c r="AQ80" s="218"/>
      <c r="AR80" s="218"/>
      <c r="AS80" s="218"/>
      <c r="AT80" s="218"/>
      <c r="AU80" s="218"/>
      <c r="AV80" s="218"/>
      <c r="AW80" s="218"/>
      <c r="AX80" s="218"/>
      <c r="AY80" s="218"/>
      <c r="AZ80" s="218"/>
    </row>
    <row r="81" spans="1:52">
      <c r="A81" s="132"/>
      <c r="B81" s="438" t="s">
        <v>431</v>
      </c>
      <c r="C81" s="438"/>
      <c r="D81" s="119"/>
      <c r="E81" s="119"/>
      <c r="F81" s="119"/>
      <c r="G81" s="213"/>
      <c r="H81" s="213"/>
      <c r="AB81" s="115"/>
      <c r="AC81" s="116"/>
      <c r="AQ81" s="218"/>
      <c r="AR81" s="218"/>
      <c r="AS81" s="218"/>
      <c r="AT81" s="218"/>
      <c r="AU81" s="218"/>
      <c r="AV81" s="218"/>
      <c r="AW81" s="218"/>
      <c r="AX81" s="218"/>
      <c r="AY81" s="218"/>
      <c r="AZ81" s="218"/>
    </row>
    <row r="82" spans="1:52">
      <c r="A82" s="132"/>
      <c r="B82" s="133"/>
      <c r="C82" s="119"/>
      <c r="D82" s="119"/>
      <c r="E82" s="119"/>
      <c r="F82" s="119"/>
      <c r="G82" s="119"/>
      <c r="H82" s="119"/>
      <c r="AB82" s="115"/>
      <c r="AC82" s="116"/>
      <c r="AQ82" s="218"/>
      <c r="AR82" s="218"/>
      <c r="AS82" s="218"/>
      <c r="AT82" s="218"/>
      <c r="AU82" s="218"/>
      <c r="AV82" s="218"/>
      <c r="AW82" s="218"/>
      <c r="AX82" s="218"/>
      <c r="AY82" s="218"/>
      <c r="AZ82" s="218"/>
    </row>
    <row r="83" spans="1:52" ht="15.95" customHeight="1">
      <c r="A83" s="132"/>
      <c r="B83" s="133"/>
      <c r="C83" s="119"/>
      <c r="D83" s="119"/>
      <c r="F83" s="131" t="s">
        <v>432</v>
      </c>
      <c r="G83" s="119"/>
      <c r="H83" s="119"/>
      <c r="AB83" s="115"/>
      <c r="AC83" s="116"/>
      <c r="AQ83" s="218"/>
      <c r="AR83" s="218"/>
      <c r="AS83" s="218"/>
      <c r="AT83" s="218"/>
      <c r="AU83" s="218"/>
      <c r="AV83" s="218"/>
      <c r="AW83" s="218"/>
      <c r="AX83" s="218"/>
      <c r="AY83" s="218"/>
      <c r="AZ83" s="218"/>
    </row>
    <row r="84" spans="1:52" ht="21" customHeight="1">
      <c r="A84" s="132"/>
      <c r="B84" s="133"/>
      <c r="C84" s="119"/>
      <c r="F84" s="131" t="str">
        <f>"For and on behalf of " &amp; 'Names of Bidder'!D8</f>
        <v xml:space="preserve">For and on behalf of </v>
      </c>
      <c r="G84" s="131"/>
      <c r="H84" s="131"/>
      <c r="AB84" s="115"/>
      <c r="AC84" s="116"/>
      <c r="AQ84" s="218"/>
      <c r="AR84" s="218"/>
      <c r="AS84" s="218"/>
      <c r="AT84" s="218"/>
      <c r="AU84" s="218"/>
      <c r="AV84" s="218"/>
      <c r="AW84" s="218"/>
      <c r="AX84" s="218"/>
      <c r="AY84" s="218"/>
      <c r="AZ84" s="218"/>
    </row>
    <row r="85" spans="1:52" ht="21" customHeight="1">
      <c r="A85" s="94"/>
      <c r="D85" s="80"/>
      <c r="E85" s="80"/>
      <c r="F85" s="94"/>
      <c r="G85" s="131"/>
      <c r="H85" s="131"/>
      <c r="AB85" s="115"/>
      <c r="AC85" s="116"/>
      <c r="AQ85" s="218"/>
      <c r="AR85" s="218"/>
      <c r="AS85" s="218"/>
      <c r="AT85" s="218"/>
      <c r="AU85" s="218"/>
      <c r="AV85" s="218"/>
      <c r="AW85" s="218"/>
      <c r="AX85" s="218"/>
      <c r="AY85" s="218"/>
      <c r="AZ85" s="218"/>
    </row>
    <row r="86" spans="1:52" ht="15">
      <c r="A86" s="78" t="s">
        <v>30</v>
      </c>
      <c r="B86" s="79" t="str">
        <f>IF('Names of Bidder'!$D$20=0, "", 'Names of Bidder'!$D$20)</f>
        <v/>
      </c>
      <c r="C86" s="85"/>
      <c r="D86" s="80" t="s">
        <v>46</v>
      </c>
      <c r="E86" s="81" t="str">
        <f>IF('Names of Bidder'!$D$17=0, "", 'Names of Bidder'!$D$17)</f>
        <v/>
      </c>
      <c r="F86" s="117"/>
      <c r="G86" s="94"/>
      <c r="H86" s="94"/>
      <c r="AQ86" s="218"/>
      <c r="AR86" s="218"/>
      <c r="AS86" s="218"/>
      <c r="AT86" s="218"/>
      <c r="AU86" s="218"/>
      <c r="AV86" s="218"/>
      <c r="AW86" s="218"/>
      <c r="AX86" s="218"/>
      <c r="AY86" s="218"/>
      <c r="AZ86" s="218"/>
    </row>
    <row r="87" spans="1:52" ht="32.25" customHeight="1">
      <c r="A87" s="78" t="s">
        <v>31</v>
      </c>
      <c r="B87" s="79" t="str">
        <f>IF('Names of Bidder'!$D$21=0, "", 'Names of Bidder'!$D$21)</f>
        <v/>
      </c>
      <c r="C87" s="85"/>
      <c r="D87" s="80" t="s">
        <v>47</v>
      </c>
      <c r="E87" s="81" t="str">
        <f>IF('Names of Bidder'!$D$18=0, "", 'Names of Bidder'!$D$18)</f>
        <v/>
      </c>
      <c r="F87" s="117"/>
      <c r="G87" s="78"/>
      <c r="H87" s="78"/>
      <c r="AQ87" s="218"/>
      <c r="AR87" s="218"/>
      <c r="AS87" s="218"/>
      <c r="AT87" s="218"/>
      <c r="AU87" s="218"/>
      <c r="AV87" s="218"/>
      <c r="AW87" s="218"/>
      <c r="AX87" s="218"/>
      <c r="AY87" s="218"/>
      <c r="AZ87" s="218"/>
    </row>
    <row r="88" spans="1:52">
      <c r="B88" s="135"/>
      <c r="C88" s="89"/>
      <c r="E88" s="131"/>
      <c r="G88" s="78"/>
      <c r="H88" s="78"/>
      <c r="AQ88" s="218"/>
      <c r="AR88" s="218"/>
      <c r="AS88" s="218"/>
      <c r="AT88" s="218"/>
      <c r="AU88" s="218"/>
      <c r="AV88" s="218"/>
      <c r="AW88" s="218"/>
      <c r="AX88" s="218"/>
      <c r="AY88" s="218"/>
      <c r="AZ88" s="218"/>
    </row>
    <row r="89" spans="1:52">
      <c r="A89" s="482" t="s">
        <v>433</v>
      </c>
      <c r="B89" s="482"/>
      <c r="C89" s="482"/>
      <c r="D89" s="481"/>
      <c r="E89" s="481"/>
      <c r="F89" s="481"/>
      <c r="AQ89" s="218"/>
      <c r="AR89" s="218"/>
      <c r="AS89" s="218"/>
      <c r="AT89" s="218"/>
      <c r="AU89" s="218"/>
      <c r="AV89" s="218"/>
      <c r="AW89" s="218"/>
      <c r="AX89" s="218"/>
      <c r="AY89" s="218"/>
      <c r="AZ89" s="218"/>
    </row>
    <row r="90" spans="1:52" ht="14.25" customHeight="1">
      <c r="A90" s="482" t="s">
        <v>434</v>
      </c>
      <c r="B90" s="482"/>
      <c r="C90" s="482"/>
      <c r="D90" s="481"/>
      <c r="E90" s="481"/>
      <c r="F90" s="481"/>
      <c r="AQ90" s="218"/>
      <c r="AR90" s="218"/>
      <c r="AS90" s="218"/>
      <c r="AT90" s="218"/>
      <c r="AU90" s="218"/>
      <c r="AV90" s="218"/>
      <c r="AW90" s="218"/>
      <c r="AX90" s="218"/>
      <c r="AY90" s="218"/>
      <c r="AZ90" s="218"/>
    </row>
    <row r="91" spans="1:52" ht="14.25" customHeight="1">
      <c r="A91" s="482"/>
      <c r="B91" s="482"/>
      <c r="C91" s="482"/>
      <c r="D91" s="481"/>
      <c r="E91" s="481"/>
      <c r="F91" s="481"/>
      <c r="AQ91" s="218"/>
      <c r="AR91" s="218"/>
      <c r="AS91" s="218"/>
      <c r="AT91" s="218"/>
      <c r="AU91" s="218"/>
      <c r="AV91" s="218"/>
      <c r="AW91" s="218"/>
      <c r="AX91" s="218"/>
      <c r="AY91" s="218"/>
      <c r="AZ91" s="218"/>
    </row>
    <row r="92" spans="1:52" ht="16.5" customHeight="1">
      <c r="A92" s="482"/>
      <c r="B92" s="482"/>
      <c r="C92" s="482"/>
      <c r="D92" s="481"/>
      <c r="E92" s="481"/>
      <c r="F92" s="481"/>
      <c r="G92" s="88"/>
      <c r="AQ92" s="218"/>
      <c r="AR92" s="218"/>
      <c r="AS92" s="218"/>
      <c r="AT92" s="218"/>
      <c r="AU92" s="218"/>
      <c r="AV92" s="218"/>
      <c r="AW92" s="218"/>
      <c r="AX92" s="218"/>
      <c r="AY92" s="218"/>
      <c r="AZ92" s="218"/>
    </row>
    <row r="93" spans="1:52">
      <c r="A93" s="482" t="s">
        <v>435</v>
      </c>
      <c r="B93" s="482"/>
      <c r="C93" s="482"/>
      <c r="D93" s="481"/>
      <c r="E93" s="481"/>
      <c r="F93" s="481"/>
      <c r="AQ93" s="218"/>
      <c r="AR93" s="218"/>
      <c r="AS93" s="218"/>
      <c r="AT93" s="218"/>
      <c r="AU93" s="218"/>
      <c r="AV93" s="218"/>
      <c r="AW93" s="218"/>
      <c r="AX93" s="218"/>
      <c r="AY93" s="218"/>
      <c r="AZ93" s="218"/>
    </row>
    <row r="94" spans="1:52">
      <c r="A94" s="482" t="s">
        <v>436</v>
      </c>
      <c r="B94" s="482"/>
      <c r="C94" s="482"/>
      <c r="D94" s="481"/>
      <c r="E94" s="481"/>
      <c r="F94" s="481"/>
      <c r="H94" s="134">
        <f>IF(AND(H24="JV (Joint Venture)",H25=1), 1,2)</f>
        <v>2</v>
      </c>
      <c r="AQ94" s="218"/>
      <c r="AR94" s="218"/>
      <c r="AS94" s="218"/>
      <c r="AT94" s="218"/>
      <c r="AU94" s="218"/>
      <c r="AV94" s="218"/>
      <c r="AW94" s="218"/>
      <c r="AX94" s="218"/>
      <c r="AY94" s="218"/>
      <c r="AZ94" s="218"/>
    </row>
    <row r="95" spans="1:52">
      <c r="A95" s="482" t="s">
        <v>437</v>
      </c>
      <c r="B95" s="482"/>
      <c r="C95" s="482"/>
      <c r="D95" s="481"/>
      <c r="E95" s="481"/>
      <c r="F95" s="481"/>
      <c r="AQ95" s="218"/>
      <c r="AR95" s="218"/>
      <c r="AS95" s="218"/>
      <c r="AT95" s="218"/>
      <c r="AU95" s="218"/>
      <c r="AV95" s="218"/>
      <c r="AW95" s="218"/>
      <c r="AX95" s="218"/>
      <c r="AY95" s="218"/>
      <c r="AZ95" s="218"/>
    </row>
    <row r="96" spans="1:52">
      <c r="A96" s="482" t="s">
        <v>438</v>
      </c>
      <c r="B96" s="482"/>
      <c r="C96" s="482"/>
      <c r="D96" s="481"/>
      <c r="E96" s="481"/>
      <c r="F96" s="481"/>
      <c r="AQ96" s="218"/>
      <c r="AR96" s="218"/>
      <c r="AS96" s="218"/>
      <c r="AT96" s="218"/>
      <c r="AU96" s="218"/>
      <c r="AV96" s="218"/>
      <c r="AW96" s="218"/>
      <c r="AX96" s="218"/>
      <c r="AY96" s="218"/>
      <c r="AZ96" s="218"/>
    </row>
    <row r="97" spans="1:52">
      <c r="A97" s="482"/>
      <c r="B97" s="482"/>
      <c r="C97" s="482"/>
      <c r="D97" s="481"/>
      <c r="E97" s="481"/>
      <c r="F97" s="481"/>
      <c r="AQ97" s="218"/>
      <c r="AR97" s="218"/>
      <c r="AS97" s="218"/>
      <c r="AT97" s="218"/>
      <c r="AU97" s="218"/>
      <c r="AV97" s="218"/>
      <c r="AW97" s="218"/>
      <c r="AX97" s="218"/>
      <c r="AY97" s="218"/>
      <c r="AZ97" s="218"/>
    </row>
    <row r="98" spans="1:52">
      <c r="A98" s="482"/>
      <c r="B98" s="482"/>
      <c r="C98" s="482"/>
      <c r="D98" s="481"/>
      <c r="E98" s="481"/>
      <c r="F98" s="481"/>
      <c r="AQ98" s="218"/>
      <c r="AR98" s="218"/>
      <c r="AS98" s="218"/>
      <c r="AT98" s="218"/>
      <c r="AU98" s="218"/>
      <c r="AV98" s="218"/>
      <c r="AW98" s="218"/>
      <c r="AX98" s="218"/>
      <c r="AY98" s="218"/>
      <c r="AZ98" s="218"/>
    </row>
    <row r="99" spans="1:52" ht="21" customHeight="1">
      <c r="A99" s="94"/>
      <c r="B99" s="136"/>
      <c r="C99" s="94"/>
      <c r="D99" s="94"/>
      <c r="E99" s="94"/>
      <c r="F99" s="94"/>
      <c r="AQ99" s="218"/>
      <c r="AR99" s="218"/>
      <c r="AS99" s="218"/>
      <c r="AT99" s="218"/>
      <c r="AU99" s="218"/>
      <c r="AV99" s="218"/>
      <c r="AW99" s="218"/>
      <c r="AX99" s="218"/>
      <c r="AY99" s="218"/>
      <c r="AZ99" s="218"/>
    </row>
    <row r="100" spans="1:52" ht="53.25" customHeight="1">
      <c r="A100" s="384" t="str">
        <f>H108&amp;I108&amp;J108</f>
        <v>Note: Bidders may note that no prescribed proforma has been enclosed for Attachment 2 (Package No.: N2JM/C&amp;M/CS/123(25)) Power of Attorney. Bidders may use their own proforma for furnishing the required information with the bid.</v>
      </c>
      <c r="B100" s="384"/>
      <c r="C100" s="384"/>
      <c r="D100" s="384"/>
      <c r="E100" s="384"/>
      <c r="F100" s="384"/>
      <c r="AQ100" s="218"/>
      <c r="AR100" s="218"/>
      <c r="AS100" s="218"/>
      <c r="AT100" s="218"/>
      <c r="AU100" s="218"/>
      <c r="AV100" s="218"/>
      <c r="AW100" s="218"/>
      <c r="AX100" s="218"/>
      <c r="AY100" s="218"/>
      <c r="AZ100" s="218"/>
    </row>
    <row r="101" spans="1:52" ht="21" customHeight="1">
      <c r="AQ101" s="218"/>
      <c r="AR101" s="218"/>
      <c r="AS101" s="218"/>
      <c r="AT101" s="218"/>
      <c r="AU101" s="218"/>
      <c r="AV101" s="218"/>
      <c r="AW101" s="218"/>
      <c r="AX101" s="218"/>
      <c r="AY101" s="218"/>
      <c r="AZ101" s="218"/>
    </row>
    <row r="102" spans="1:52" ht="21" customHeight="1">
      <c r="AQ102" s="218"/>
      <c r="AR102" s="218"/>
      <c r="AS102" s="218"/>
      <c r="AT102" s="218"/>
      <c r="AU102" s="218"/>
      <c r="AV102" s="218"/>
      <c r="AW102" s="218"/>
      <c r="AX102" s="218"/>
      <c r="AY102" s="218"/>
      <c r="AZ102" s="218"/>
    </row>
    <row r="103" spans="1:52" ht="52.5" customHeight="1">
      <c r="G103" s="136"/>
      <c r="H103" s="136"/>
      <c r="AQ103" s="218"/>
      <c r="AR103" s="218"/>
      <c r="AS103" s="218"/>
      <c r="AT103" s="218"/>
      <c r="AU103" s="218"/>
      <c r="AV103" s="218"/>
      <c r="AW103" s="218"/>
      <c r="AX103" s="218"/>
      <c r="AY103" s="218"/>
      <c r="AZ103" s="218"/>
    </row>
    <row r="104" spans="1:52" ht="21" customHeight="1"/>
    <row r="105" spans="1:52" ht="21" customHeight="1"/>
    <row r="108" spans="1:52" ht="52.9" customHeight="1">
      <c r="H108" s="137" t="s">
        <v>439</v>
      </c>
      <c r="I108" s="137" t="str">
        <f>"Attachment 2 ("&amp;Cover!B3&amp;") "</f>
        <v xml:space="preserve">Attachment 2 (Package No.: N2JM/C&amp;M/CS/123(25)) </v>
      </c>
      <c r="J108" s="137" t="s">
        <v>440</v>
      </c>
    </row>
  </sheetData>
  <sheetProtection algorithmName="SHA-512" hashValue="o0RMFFw6tztJ8mXM8kPJA+83ITaecsDWWbCASchKkTTJz5s/li0A2v4kAgWrkT2uEpLgPjVszWWaU66cThug4g==" saltValue="gd7ux+hejshcx60B0a/im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83">
    <mergeCell ref="B71:F71"/>
    <mergeCell ref="B72:F72"/>
    <mergeCell ref="B73:C73"/>
    <mergeCell ref="D73:E73"/>
    <mergeCell ref="B49:F49"/>
    <mergeCell ref="B68:F68"/>
    <mergeCell ref="B69:F69"/>
    <mergeCell ref="B70:F70"/>
    <mergeCell ref="B50:F50"/>
    <mergeCell ref="B51:F51"/>
    <mergeCell ref="D33:F33"/>
    <mergeCell ref="B47:F47"/>
    <mergeCell ref="B48:F48"/>
    <mergeCell ref="D34:F34"/>
    <mergeCell ref="D35:F35"/>
    <mergeCell ref="D36:F36"/>
    <mergeCell ref="D37:F37"/>
    <mergeCell ref="D38:F38"/>
    <mergeCell ref="B42:F42"/>
    <mergeCell ref="B43:F43"/>
    <mergeCell ref="B44:F44"/>
    <mergeCell ref="B45:F45"/>
    <mergeCell ref="B46:F46"/>
    <mergeCell ref="D39:F39"/>
    <mergeCell ref="D40:F40"/>
    <mergeCell ref="B41:F41"/>
    <mergeCell ref="A3:F3"/>
    <mergeCell ref="C5:F5"/>
    <mergeCell ref="C15:F15"/>
    <mergeCell ref="A5:B5"/>
    <mergeCell ref="D30:F30"/>
    <mergeCell ref="B19:F19"/>
    <mergeCell ref="D29:F29"/>
    <mergeCell ref="D31:F31"/>
    <mergeCell ref="D24:F24"/>
    <mergeCell ref="D21:F21"/>
    <mergeCell ref="G16:H16"/>
    <mergeCell ref="B17:F17"/>
    <mergeCell ref="D22:F22"/>
    <mergeCell ref="G22:J22"/>
    <mergeCell ref="D23:F23"/>
    <mergeCell ref="B20:F20"/>
    <mergeCell ref="B18:F18"/>
    <mergeCell ref="G20:J20"/>
    <mergeCell ref="D25:F25"/>
    <mergeCell ref="D26:F26"/>
    <mergeCell ref="D27:F27"/>
    <mergeCell ref="D28:F28"/>
    <mergeCell ref="A100:F100"/>
    <mergeCell ref="A94:C94"/>
    <mergeCell ref="D94:F94"/>
    <mergeCell ref="A95:C95"/>
    <mergeCell ref="D95:F95"/>
    <mergeCell ref="A96:C96"/>
    <mergeCell ref="A97:C97"/>
    <mergeCell ref="D97:F97"/>
    <mergeCell ref="D96:F96"/>
    <mergeCell ref="A98:C98"/>
    <mergeCell ref="D98:F98"/>
    <mergeCell ref="A92:C92"/>
    <mergeCell ref="A93:C93"/>
    <mergeCell ref="D93:F93"/>
    <mergeCell ref="A90:C90"/>
    <mergeCell ref="D90:F90"/>
    <mergeCell ref="A91:C91"/>
    <mergeCell ref="D91:F91"/>
    <mergeCell ref="D92:F92"/>
    <mergeCell ref="D89:F89"/>
    <mergeCell ref="A89:C89"/>
    <mergeCell ref="B81:C81"/>
    <mergeCell ref="B52:F52"/>
    <mergeCell ref="B66:F66"/>
    <mergeCell ref="B67:F67"/>
    <mergeCell ref="B79:F79"/>
    <mergeCell ref="B74:C74"/>
    <mergeCell ref="D74:E74"/>
    <mergeCell ref="B78:F78"/>
    <mergeCell ref="B75:C75"/>
    <mergeCell ref="D75:E75"/>
    <mergeCell ref="B76:C76"/>
    <mergeCell ref="D76:E76"/>
    <mergeCell ref="B77:C77"/>
    <mergeCell ref="D77:E77"/>
  </mergeCells>
  <conditionalFormatting sqref="A88:F88">
    <cfRule type="expression" dxfId="5" priority="15">
      <formula>$H$24="Sole Bidder"</formula>
    </cfRule>
  </conditionalFormatting>
  <conditionalFormatting sqref="B78:F78">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6" max="6" man="1"/>
    <brk id="45" max="5" man="1"/>
    <brk id="46" max="6" man="1"/>
    <brk id="70" max="5"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02">
        <f>'Bid Form 1st Envelope '!I21</f>
        <v>0</v>
      </c>
      <c r="B1" s="502"/>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441</v>
      </c>
    </row>
    <row r="14" spans="1:4">
      <c r="A14" s="7">
        <v>2</v>
      </c>
      <c r="B14" s="8" t="s">
        <v>442</v>
      </c>
    </row>
    <row r="15" spans="1:4">
      <c r="A15" s="7">
        <v>3</v>
      </c>
      <c r="B15" s="8" t="s">
        <v>443</v>
      </c>
    </row>
    <row r="16" spans="1:4">
      <c r="A16" s="7">
        <v>4</v>
      </c>
      <c r="B16" s="8" t="s">
        <v>444</v>
      </c>
    </row>
    <row r="17" spans="1:2">
      <c r="A17" s="7">
        <v>5</v>
      </c>
      <c r="B17" s="8" t="s">
        <v>445</v>
      </c>
    </row>
    <row r="18" spans="1:2">
      <c r="A18" s="7">
        <v>6</v>
      </c>
      <c r="B18" s="8" t="s">
        <v>446</v>
      </c>
    </row>
    <row r="19" spans="1:2">
      <c r="A19" s="7">
        <v>7</v>
      </c>
      <c r="B19" s="8" t="s">
        <v>447</v>
      </c>
    </row>
    <row r="20" spans="1:2">
      <c r="A20" s="7">
        <v>8</v>
      </c>
      <c r="B20" s="8" t="s">
        <v>448</v>
      </c>
    </row>
    <row r="21" spans="1:2">
      <c r="A21" s="7">
        <v>9</v>
      </c>
      <c r="B21" s="8" t="s">
        <v>449</v>
      </c>
    </row>
    <row r="22" spans="1:2">
      <c r="A22" s="7">
        <v>10</v>
      </c>
      <c r="B22" s="8" t="s">
        <v>450</v>
      </c>
    </row>
    <row r="23" spans="1:2">
      <c r="A23" s="7">
        <v>11</v>
      </c>
      <c r="B23" s="8" t="s">
        <v>451</v>
      </c>
    </row>
    <row r="24" spans="1:2">
      <c r="A24" s="7">
        <v>12</v>
      </c>
      <c r="B24" s="8" t="s">
        <v>452</v>
      </c>
    </row>
    <row r="25" spans="1:2">
      <c r="A25" s="7">
        <v>13</v>
      </c>
      <c r="B25" s="8" t="s">
        <v>453</v>
      </c>
    </row>
    <row r="26" spans="1:2">
      <c r="A26" s="7">
        <v>14</v>
      </c>
      <c r="B26" s="8" t="s">
        <v>454</v>
      </c>
    </row>
    <row r="27" spans="1:2">
      <c r="A27" s="7">
        <v>15</v>
      </c>
      <c r="B27" s="8" t="s">
        <v>455</v>
      </c>
    </row>
    <row r="28" spans="1:2">
      <c r="A28" s="7">
        <v>16</v>
      </c>
      <c r="B28" s="8" t="s">
        <v>456</v>
      </c>
    </row>
    <row r="29" spans="1:2">
      <c r="A29" s="7">
        <v>17</v>
      </c>
      <c r="B29" s="8" t="s">
        <v>457</v>
      </c>
    </row>
    <row r="30" spans="1:2">
      <c r="A30" s="7">
        <v>18</v>
      </c>
      <c r="B30" s="8" t="s">
        <v>458</v>
      </c>
    </row>
    <row r="31" spans="1:2">
      <c r="A31" s="7">
        <v>19</v>
      </c>
      <c r="B31" s="8" t="s">
        <v>459</v>
      </c>
    </row>
    <row r="32" spans="1:2">
      <c r="A32" s="7">
        <v>20</v>
      </c>
      <c r="B32" s="8" t="s">
        <v>460</v>
      </c>
    </row>
    <row r="33" spans="1:2">
      <c r="A33" s="7">
        <v>21</v>
      </c>
      <c r="B33" s="8" t="s">
        <v>461</v>
      </c>
    </row>
    <row r="34" spans="1:2">
      <c r="A34" s="7">
        <v>22</v>
      </c>
      <c r="B34" s="8" t="s">
        <v>462</v>
      </c>
    </row>
    <row r="35" spans="1:2">
      <c r="A35" s="7">
        <v>23</v>
      </c>
      <c r="B35" s="8" t="s">
        <v>463</v>
      </c>
    </row>
    <row r="36" spans="1:2">
      <c r="A36" s="7">
        <v>24</v>
      </c>
      <c r="B36" s="8" t="s">
        <v>464</v>
      </c>
    </row>
    <row r="37" spans="1:2">
      <c r="A37" s="7">
        <v>25</v>
      </c>
      <c r="B37" s="8" t="s">
        <v>465</v>
      </c>
    </row>
    <row r="38" spans="1:2">
      <c r="A38" s="7">
        <v>26</v>
      </c>
      <c r="B38" s="8" t="s">
        <v>466</v>
      </c>
    </row>
    <row r="39" spans="1:2">
      <c r="A39" s="7">
        <v>27</v>
      </c>
      <c r="B39" s="8" t="s">
        <v>467</v>
      </c>
    </row>
    <row r="40" spans="1:2">
      <c r="A40" s="7">
        <v>28</v>
      </c>
      <c r="B40" s="8" t="s">
        <v>468</v>
      </c>
    </row>
    <row r="41" spans="1:2">
      <c r="A41" s="7">
        <v>29</v>
      </c>
      <c r="B41" s="8" t="s">
        <v>469</v>
      </c>
    </row>
    <row r="42" spans="1:2">
      <c r="A42" s="7">
        <v>30</v>
      </c>
      <c r="B42" s="8" t="s">
        <v>470</v>
      </c>
    </row>
    <row r="43" spans="1:2">
      <c r="A43" s="7">
        <v>31</v>
      </c>
      <c r="B43" s="8" t="s">
        <v>471</v>
      </c>
    </row>
    <row r="44" spans="1:2">
      <c r="A44" s="7">
        <v>32</v>
      </c>
      <c r="B44" s="8" t="s">
        <v>472</v>
      </c>
    </row>
    <row r="45" spans="1:2">
      <c r="A45" s="7">
        <v>33</v>
      </c>
      <c r="B45" s="8" t="s">
        <v>473</v>
      </c>
    </row>
    <row r="46" spans="1:2">
      <c r="A46" s="7">
        <v>34</v>
      </c>
      <c r="B46" s="8" t="s">
        <v>474</v>
      </c>
    </row>
    <row r="47" spans="1:2">
      <c r="A47" s="7">
        <v>35</v>
      </c>
      <c r="B47" s="8" t="s">
        <v>475</v>
      </c>
    </row>
    <row r="48" spans="1:2">
      <c r="A48" s="7">
        <v>36</v>
      </c>
      <c r="B48" s="8" t="s">
        <v>476</v>
      </c>
    </row>
    <row r="49" spans="1:2">
      <c r="A49" s="7">
        <v>37</v>
      </c>
      <c r="B49" s="8" t="s">
        <v>477</v>
      </c>
    </row>
    <row r="50" spans="1:2">
      <c r="A50" s="7">
        <v>38</v>
      </c>
      <c r="B50" s="8" t="s">
        <v>478</v>
      </c>
    </row>
    <row r="51" spans="1:2">
      <c r="A51" s="7">
        <v>39</v>
      </c>
      <c r="B51" s="8" t="s">
        <v>479</v>
      </c>
    </row>
    <row r="52" spans="1:2">
      <c r="A52" s="7">
        <v>40</v>
      </c>
      <c r="B52" s="8" t="s">
        <v>480</v>
      </c>
    </row>
    <row r="53" spans="1:2">
      <c r="A53" s="7">
        <v>41</v>
      </c>
      <c r="B53" s="8" t="s">
        <v>481</v>
      </c>
    </row>
    <row r="54" spans="1:2">
      <c r="A54" s="7">
        <v>42</v>
      </c>
      <c r="B54" s="8" t="s">
        <v>482</v>
      </c>
    </row>
    <row r="55" spans="1:2">
      <c r="A55" s="7">
        <v>43</v>
      </c>
      <c r="B55" s="8" t="s">
        <v>483</v>
      </c>
    </row>
    <row r="56" spans="1:2">
      <c r="A56" s="7">
        <v>44</v>
      </c>
      <c r="B56" s="8" t="s">
        <v>484</v>
      </c>
    </row>
    <row r="57" spans="1:2">
      <c r="A57" s="7">
        <v>45</v>
      </c>
      <c r="B57" s="8" t="s">
        <v>485</v>
      </c>
    </row>
    <row r="58" spans="1:2">
      <c r="A58" s="7">
        <v>46</v>
      </c>
      <c r="B58" s="8" t="s">
        <v>486</v>
      </c>
    </row>
    <row r="59" spans="1:2">
      <c r="A59" s="7">
        <v>47</v>
      </c>
      <c r="B59" s="8" t="s">
        <v>487</v>
      </c>
    </row>
    <row r="60" spans="1:2">
      <c r="A60" s="7">
        <v>48</v>
      </c>
      <c r="B60" s="8" t="s">
        <v>488</v>
      </c>
    </row>
    <row r="61" spans="1:2">
      <c r="A61" s="7">
        <v>49</v>
      </c>
      <c r="B61" s="8" t="s">
        <v>489</v>
      </c>
    </row>
    <row r="62" spans="1:2">
      <c r="A62" s="7">
        <v>50</v>
      </c>
      <c r="B62" s="8" t="s">
        <v>490</v>
      </c>
    </row>
    <row r="63" spans="1:2">
      <c r="A63" s="7">
        <v>51</v>
      </c>
      <c r="B63" s="8" t="s">
        <v>491</v>
      </c>
    </row>
    <row r="64" spans="1:2">
      <c r="A64" s="7">
        <v>52</v>
      </c>
      <c r="B64" s="8" t="s">
        <v>492</v>
      </c>
    </row>
    <row r="65" spans="1:2">
      <c r="A65" s="7">
        <v>53</v>
      </c>
      <c r="B65" s="8" t="s">
        <v>493</v>
      </c>
    </row>
    <row r="66" spans="1:2">
      <c r="A66" s="7">
        <v>54</v>
      </c>
      <c r="B66" s="8" t="s">
        <v>494</v>
      </c>
    </row>
    <row r="67" spans="1:2">
      <c r="A67" s="7">
        <v>55</v>
      </c>
      <c r="B67" s="8" t="s">
        <v>495</v>
      </c>
    </row>
    <row r="68" spans="1:2">
      <c r="A68" s="7">
        <v>56</v>
      </c>
      <c r="B68" s="8" t="s">
        <v>496</v>
      </c>
    </row>
    <row r="69" spans="1:2">
      <c r="A69" s="7">
        <v>57</v>
      </c>
      <c r="B69" s="8" t="s">
        <v>497</v>
      </c>
    </row>
    <row r="70" spans="1:2">
      <c r="A70" s="7">
        <v>58</v>
      </c>
      <c r="B70" s="8" t="s">
        <v>498</v>
      </c>
    </row>
    <row r="71" spans="1:2">
      <c r="A71" s="7">
        <v>59</v>
      </c>
      <c r="B71" s="8" t="s">
        <v>499</v>
      </c>
    </row>
    <row r="72" spans="1:2">
      <c r="A72" s="7">
        <v>60</v>
      </c>
      <c r="B72" s="8" t="s">
        <v>500</v>
      </c>
    </row>
    <row r="73" spans="1:2">
      <c r="A73" s="7">
        <v>61</v>
      </c>
      <c r="B73" s="8" t="s">
        <v>501</v>
      </c>
    </row>
    <row r="74" spans="1:2">
      <c r="A74" s="7">
        <v>62</v>
      </c>
      <c r="B74" s="8" t="s">
        <v>502</v>
      </c>
    </row>
    <row r="75" spans="1:2">
      <c r="A75" s="7">
        <v>63</v>
      </c>
      <c r="B75" s="8" t="s">
        <v>503</v>
      </c>
    </row>
    <row r="76" spans="1:2">
      <c r="A76" s="7">
        <v>64</v>
      </c>
      <c r="B76" s="8" t="s">
        <v>504</v>
      </c>
    </row>
    <row r="77" spans="1:2">
      <c r="A77" s="7">
        <v>65</v>
      </c>
      <c r="B77" s="8" t="s">
        <v>505</v>
      </c>
    </row>
    <row r="78" spans="1:2">
      <c r="A78" s="7">
        <v>66</v>
      </c>
      <c r="B78" s="8" t="s">
        <v>506</v>
      </c>
    </row>
    <row r="79" spans="1:2">
      <c r="A79" s="7">
        <v>67</v>
      </c>
      <c r="B79" s="8" t="s">
        <v>507</v>
      </c>
    </row>
    <row r="80" spans="1:2">
      <c r="A80" s="7">
        <v>68</v>
      </c>
      <c r="B80" s="8" t="s">
        <v>508</v>
      </c>
    </row>
    <row r="81" spans="1:2">
      <c r="A81" s="7">
        <v>69</v>
      </c>
      <c r="B81" s="8" t="s">
        <v>509</v>
      </c>
    </row>
    <row r="82" spans="1:2">
      <c r="A82" s="7">
        <v>70</v>
      </c>
      <c r="B82" s="8" t="s">
        <v>510</v>
      </c>
    </row>
    <row r="83" spans="1:2">
      <c r="A83" s="7">
        <v>71</v>
      </c>
      <c r="B83" s="8" t="s">
        <v>511</v>
      </c>
    </row>
    <row r="84" spans="1:2">
      <c r="A84" s="7">
        <v>72</v>
      </c>
      <c r="B84" s="8" t="s">
        <v>512</v>
      </c>
    </row>
    <row r="85" spans="1:2">
      <c r="A85" s="7">
        <v>73</v>
      </c>
      <c r="B85" s="8" t="s">
        <v>513</v>
      </c>
    </row>
    <row r="86" spans="1:2">
      <c r="A86" s="7">
        <v>74</v>
      </c>
      <c r="B86" s="8" t="s">
        <v>514</v>
      </c>
    </row>
    <row r="87" spans="1:2">
      <c r="A87" s="7">
        <v>75</v>
      </c>
      <c r="B87" s="8" t="s">
        <v>515</v>
      </c>
    </row>
    <row r="88" spans="1:2">
      <c r="A88" s="7">
        <v>76</v>
      </c>
      <c r="B88" s="8" t="s">
        <v>516</v>
      </c>
    </row>
    <row r="89" spans="1:2">
      <c r="A89" s="7">
        <v>77</v>
      </c>
      <c r="B89" s="8" t="s">
        <v>517</v>
      </c>
    </row>
    <row r="90" spans="1:2">
      <c r="A90" s="7">
        <v>78</v>
      </c>
      <c r="B90" s="8" t="s">
        <v>518</v>
      </c>
    </row>
    <row r="91" spans="1:2">
      <c r="A91" s="7">
        <v>79</v>
      </c>
      <c r="B91" s="8" t="s">
        <v>519</v>
      </c>
    </row>
    <row r="92" spans="1:2">
      <c r="A92" s="7">
        <v>80</v>
      </c>
      <c r="B92" s="8" t="s">
        <v>520</v>
      </c>
    </row>
    <row r="93" spans="1:2">
      <c r="A93" s="7">
        <v>81</v>
      </c>
      <c r="B93" s="8" t="s">
        <v>521</v>
      </c>
    </row>
    <row r="94" spans="1:2">
      <c r="A94" s="7">
        <v>82</v>
      </c>
      <c r="B94" s="8" t="s">
        <v>522</v>
      </c>
    </row>
    <row r="95" spans="1:2">
      <c r="A95" s="7">
        <v>83</v>
      </c>
      <c r="B95" s="8" t="s">
        <v>523</v>
      </c>
    </row>
    <row r="96" spans="1:2">
      <c r="A96" s="7">
        <v>84</v>
      </c>
      <c r="B96" s="8" t="s">
        <v>524</v>
      </c>
    </row>
    <row r="97" spans="1:2">
      <c r="A97" s="7">
        <v>85</v>
      </c>
      <c r="B97" s="8" t="s">
        <v>525</v>
      </c>
    </row>
    <row r="98" spans="1:2">
      <c r="A98" s="7">
        <v>86</v>
      </c>
      <c r="B98" s="8" t="s">
        <v>526</v>
      </c>
    </row>
    <row r="99" spans="1:2">
      <c r="A99" s="7">
        <v>87</v>
      </c>
      <c r="B99" s="8" t="s">
        <v>527</v>
      </c>
    </row>
    <row r="100" spans="1:2">
      <c r="A100" s="7">
        <v>88</v>
      </c>
      <c r="B100" s="8" t="s">
        <v>528</v>
      </c>
    </row>
    <row r="101" spans="1:2">
      <c r="A101" s="7">
        <v>89</v>
      </c>
      <c r="B101" s="8" t="s">
        <v>529</v>
      </c>
    </row>
    <row r="102" spans="1:2">
      <c r="A102" s="7">
        <v>90</v>
      </c>
      <c r="B102" s="8" t="s">
        <v>530</v>
      </c>
    </row>
    <row r="103" spans="1:2">
      <c r="A103" s="7">
        <v>91</v>
      </c>
      <c r="B103" s="8" t="s">
        <v>531</v>
      </c>
    </row>
    <row r="104" spans="1:2">
      <c r="A104" s="7">
        <v>92</v>
      </c>
      <c r="B104" s="8" t="s">
        <v>532</v>
      </c>
    </row>
    <row r="105" spans="1:2">
      <c r="A105" s="7">
        <v>93</v>
      </c>
      <c r="B105" s="8" t="s">
        <v>533</v>
      </c>
    </row>
    <row r="106" spans="1:2">
      <c r="A106" s="7">
        <v>94</v>
      </c>
      <c r="B106" s="8" t="s">
        <v>534</v>
      </c>
    </row>
    <row r="107" spans="1:2">
      <c r="A107" s="7">
        <v>95</v>
      </c>
      <c r="B107" s="8" t="s">
        <v>535</v>
      </c>
    </row>
    <row r="108" spans="1:2">
      <c r="A108" s="7">
        <v>96</v>
      </c>
      <c r="B108" s="8" t="s">
        <v>536</v>
      </c>
    </row>
    <row r="109" spans="1:2">
      <c r="A109" s="7">
        <v>97</v>
      </c>
      <c r="B109" s="8" t="s">
        <v>537</v>
      </c>
    </row>
    <row r="110" spans="1:2">
      <c r="A110" s="7">
        <v>98</v>
      </c>
      <c r="B110" s="8" t="s">
        <v>538</v>
      </c>
    </row>
    <row r="111" spans="1:2">
      <c r="A111" s="7">
        <v>99</v>
      </c>
      <c r="B111" s="8" t="s">
        <v>539</v>
      </c>
    </row>
    <row r="112" spans="1:2">
      <c r="A112" s="7">
        <v>100</v>
      </c>
      <c r="B112" s="8" t="s">
        <v>540</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75</vt:i4>
      </vt:variant>
    </vt:vector>
  </HeadingPairs>
  <TitlesOfParts>
    <vt:vector size="88" baseType="lpstr">
      <vt:lpstr>Cover</vt:lpstr>
      <vt:lpstr>Names of Bidder</vt:lpstr>
      <vt:lpstr>Attach 3(QR)</vt:lpstr>
      <vt:lpstr>Attach QR</vt:lpstr>
      <vt:lpstr>Attach 4A</vt:lpstr>
      <vt:lpstr>Attach 4</vt:lpstr>
      <vt:lpstr>Attach 5</vt:lpstr>
      <vt:lpstr>Attach 7</vt:lpstr>
      <vt:lpstr>Attach 8</vt:lpstr>
      <vt:lpstr>Attach 9</vt:lpstr>
      <vt:lpstr>Attach 10</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3(QR)'!Print_Area</vt:lpstr>
      <vt:lpstr>'Attach 4'!Print_Area</vt:lpstr>
      <vt:lpstr>'Attach 4A'!Print_Area</vt:lpstr>
      <vt:lpstr>'Attach 5'!Print_Area</vt:lpstr>
      <vt:lpstr>'Attach 7'!Print_Area</vt:lpstr>
      <vt:lpstr>'Attach 8'!Print_Area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2025-06-16T10:11:01Z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2025-06-16T10:10:05Z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ad770f0d-8bda-4003-a1e9-1f81951aa18d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